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filterPrivacy="1" codeName="ThisWorkbook"/>
  <xr:revisionPtr revIDLastSave="0" documentId="13_ncr:1_{B3CCB8F3-FD29-4C19-9F22-683C53F86F1A}" xr6:coauthVersionLast="47" xr6:coauthVersionMax="47" xr10:uidLastSave="{00000000-0000-0000-0000-000000000000}"/>
  <bookViews>
    <workbookView xWindow="-120" yWindow="-120" windowWidth="29040" windowHeight="15840" tabRatio="846" activeTab="4" xr2:uid="{00000000-000D-0000-FFFF-FFFF00000000}"/>
  </bookViews>
  <sheets>
    <sheet name="1.検出方法" sheetId="5" r:id="rId1"/>
    <sheet name="2.採水地点" sheetId="19" r:id="rId2"/>
    <sheet name="3.検査結果（ウイルス)" sheetId="16" r:id="rId3"/>
    <sheet name="4.検査データ（外部環境)" sheetId="22" r:id="rId4"/>
    <sheet name="5.疫学データ" sheetId="17" r:id="rId5"/>
  </sheets>
  <definedNames>
    <definedName name="その他">#REF!</definedName>
    <definedName name="検査">#REF!</definedName>
    <definedName name="採水">#REF!</definedName>
    <definedName name="輸送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3" i="17" l="1"/>
  <c r="B2" i="17"/>
  <c r="B3" i="22"/>
  <c r="B2" i="22"/>
  <c r="B3" i="16"/>
  <c r="B2" i="16"/>
  <c r="B3" i="19"/>
  <c r="B2" i="19"/>
</calcChain>
</file>

<file path=xl/sharedStrings.xml><?xml version="1.0" encoding="utf-8"?>
<sst xmlns="http://schemas.openxmlformats.org/spreadsheetml/2006/main" count="275" uniqueCount="73">
  <si>
    <t>供試量（mL）</t>
    <rPh sb="0" eb="1">
      <t>キョウ</t>
    </rPh>
    <rPh sb="2" eb="3">
      <t>リョウ</t>
    </rPh>
    <phoneticPr fontId="1"/>
  </si>
  <si>
    <t>輸送方法</t>
  </si>
  <si>
    <t>遠心処理方法</t>
  </si>
  <si>
    <t>濃縮法</t>
  </si>
  <si>
    <t>濃縮倍率（倍）</t>
  </si>
  <si>
    <t>プライマー</t>
    <phoneticPr fontId="1"/>
  </si>
  <si>
    <t>ウイルス検出法(リアルタイムPCR試薬)</t>
    <phoneticPr fontId="1"/>
  </si>
  <si>
    <t>管理番号</t>
    <rPh sb="0" eb="4">
      <t>カンリバンゴウ</t>
    </rPh>
    <phoneticPr fontId="1"/>
  </si>
  <si>
    <t>実証主体名</t>
    <rPh sb="0" eb="2">
      <t>ジッショウ</t>
    </rPh>
    <rPh sb="2" eb="5">
      <t>シュタイメイ</t>
    </rPh>
    <phoneticPr fontId="1"/>
  </si>
  <si>
    <t>日付</t>
    <rPh sb="0" eb="2">
      <t>ヒヅケ</t>
    </rPh>
    <phoneticPr fontId="1"/>
  </si>
  <si>
    <t>疫学データ（日ごとの新規感染者数）</t>
    <rPh sb="0" eb="2">
      <t>エキガク</t>
    </rPh>
    <rPh sb="6" eb="7">
      <t>ヒ</t>
    </rPh>
    <rPh sb="10" eb="12">
      <t>シンキ</t>
    </rPh>
    <rPh sb="12" eb="15">
      <t>カンセンシャ</t>
    </rPh>
    <rPh sb="15" eb="16">
      <t>スウ</t>
    </rPh>
    <phoneticPr fontId="1"/>
  </si>
  <si>
    <t>処理場名</t>
    <rPh sb="0" eb="4">
      <t>ショリジョウメイ</t>
    </rPh>
    <phoneticPr fontId="1"/>
  </si>
  <si>
    <t>地域の単位</t>
    <rPh sb="0" eb="2">
      <t>チイキ</t>
    </rPh>
    <rPh sb="3" eb="5">
      <t>タンイ</t>
    </rPh>
    <phoneticPr fontId="1"/>
  </si>
  <si>
    <t>データソース</t>
    <phoneticPr fontId="1"/>
  </si>
  <si>
    <t>プロトコル名（略称等でも可）</t>
    <rPh sb="5" eb="6">
      <t>メイ</t>
    </rPh>
    <rPh sb="7" eb="9">
      <t>リャクショウ</t>
    </rPh>
    <rPh sb="9" eb="10">
      <t>トウ</t>
    </rPh>
    <rPh sb="12" eb="13">
      <t>カ</t>
    </rPh>
    <phoneticPr fontId="1"/>
  </si>
  <si>
    <t>No.</t>
    <phoneticPr fontId="1"/>
  </si>
  <si>
    <t>検出下限値</t>
    <rPh sb="0" eb="2">
      <t>ケンシュツ</t>
    </rPh>
    <rPh sb="2" eb="5">
      <t>カゲンチ</t>
    </rPh>
    <phoneticPr fontId="1"/>
  </si>
  <si>
    <t>定量下限値</t>
    <rPh sb="0" eb="2">
      <t>テイリョウ</t>
    </rPh>
    <rPh sb="2" eb="5">
      <t>カゲンチ</t>
    </rPh>
    <phoneticPr fontId="1"/>
  </si>
  <si>
    <t>測定対象ウイルス</t>
    <rPh sb="0" eb="2">
      <t>ソクテイ</t>
    </rPh>
    <rPh sb="2" eb="4">
      <t>タイショウ</t>
    </rPh>
    <phoneticPr fontId="1"/>
  </si>
  <si>
    <t>濃縮方法</t>
    <phoneticPr fontId="1"/>
  </si>
  <si>
    <t>その他前処理方法</t>
    <rPh sb="2" eb="3">
      <t>ホカ</t>
    </rPh>
    <rPh sb="3" eb="6">
      <t>マエショリ</t>
    </rPh>
    <rPh sb="6" eb="8">
      <t>ホウホウ</t>
    </rPh>
    <phoneticPr fontId="1"/>
  </si>
  <si>
    <t>リアルタイムPCR機器</t>
    <rPh sb="9" eb="11">
      <t>キキ</t>
    </rPh>
    <phoneticPr fontId="1"/>
  </si>
  <si>
    <t>1．検出方法</t>
    <rPh sb="2" eb="4">
      <t>ケンシュツ</t>
    </rPh>
    <rPh sb="4" eb="6">
      <t>ホウホウ</t>
    </rPh>
    <phoneticPr fontId="1"/>
  </si>
  <si>
    <t>2．採水地点</t>
    <rPh sb="2" eb="4">
      <t>サイスイ</t>
    </rPh>
    <rPh sb="4" eb="6">
      <t>チテン</t>
    </rPh>
    <phoneticPr fontId="1"/>
  </si>
  <si>
    <t>プロトコル（【検出方法】シートのNo.を記入）</t>
    <rPh sb="7" eb="9">
      <t>ケンシュツ</t>
    </rPh>
    <rPh sb="9" eb="11">
      <t>ホウホウ</t>
    </rPh>
    <rPh sb="20" eb="22">
      <t>キニュウ</t>
    </rPh>
    <phoneticPr fontId="7"/>
  </si>
  <si>
    <r>
      <t>採水量（</t>
    </r>
    <r>
      <rPr>
        <sz val="11"/>
        <color rgb="FF000000"/>
        <rFont val="Meiryo UI"/>
        <family val="3"/>
        <charset val="128"/>
      </rPr>
      <t>mL）</t>
    </r>
  </si>
  <si>
    <t>採水地点番号</t>
    <rPh sb="0" eb="2">
      <t>サイスイ</t>
    </rPh>
    <rPh sb="2" eb="4">
      <t>チテン</t>
    </rPh>
    <rPh sb="4" eb="6">
      <t>バンゴウ</t>
    </rPh>
    <phoneticPr fontId="1"/>
  </si>
  <si>
    <t>採水地点名</t>
    <rPh sb="0" eb="2">
      <t>サイスイ</t>
    </rPh>
    <rPh sb="2" eb="4">
      <t>チテン</t>
    </rPh>
    <rPh sb="4" eb="5">
      <t>メイ</t>
    </rPh>
    <phoneticPr fontId="1"/>
  </si>
  <si>
    <t>採水地点番号</t>
    <rPh sb="0" eb="2">
      <t>サイスイ</t>
    </rPh>
    <rPh sb="2" eb="4">
      <t>チテン</t>
    </rPh>
    <rPh sb="4" eb="6">
      <t>バンゴウ</t>
    </rPh>
    <phoneticPr fontId="7"/>
  </si>
  <si>
    <t>4．検査データ（外部環境）</t>
    <rPh sb="2" eb="4">
      <t>ケンサ</t>
    </rPh>
    <rPh sb="8" eb="10">
      <t>ガイブ</t>
    </rPh>
    <rPh sb="10" eb="12">
      <t>カンキョウ</t>
    </rPh>
    <phoneticPr fontId="1"/>
  </si>
  <si>
    <t>日付</t>
    <rPh sb="0" eb="2">
      <t>ヒヅケ</t>
    </rPh>
    <phoneticPr fontId="1"/>
  </si>
  <si>
    <t>時間</t>
    <rPh sb="0" eb="2">
      <t>ジカン</t>
    </rPh>
    <phoneticPr fontId="1"/>
  </si>
  <si>
    <t>測定項目</t>
    <rPh sb="0" eb="2">
      <t>ソクテイ</t>
    </rPh>
    <rPh sb="2" eb="4">
      <t>コウモク</t>
    </rPh>
    <phoneticPr fontId="7"/>
  </si>
  <si>
    <t>単位</t>
    <rPh sb="0" eb="2">
      <t>タンイ</t>
    </rPh>
    <phoneticPr fontId="7"/>
  </si>
  <si>
    <t>採水地点名</t>
    <rPh sb="0" eb="2">
      <t>サイスイ</t>
    </rPh>
    <rPh sb="2" eb="4">
      <t>チテン</t>
    </rPh>
    <rPh sb="4" eb="5">
      <t>メイ</t>
    </rPh>
    <phoneticPr fontId="7"/>
  </si>
  <si>
    <t>5．疫学データ</t>
    <rPh sb="2" eb="4">
      <t>エキガク</t>
    </rPh>
    <phoneticPr fontId="1"/>
  </si>
  <si>
    <t>処理場名</t>
    <rPh sb="0" eb="3">
      <t>ショリジョウ</t>
    </rPh>
    <rPh sb="3" eb="4">
      <t>メイ</t>
    </rPh>
    <phoneticPr fontId="1"/>
  </si>
  <si>
    <t>PMMoV</t>
    <phoneticPr fontId="1"/>
  </si>
  <si>
    <t>3．検査データ（ウイルス等）</t>
    <rPh sb="2" eb="4">
      <t>ケンサ</t>
    </rPh>
    <rPh sb="12" eb="13">
      <t>トウ</t>
    </rPh>
    <phoneticPr fontId="1"/>
  </si>
  <si>
    <t>ウェル1</t>
  </si>
  <si>
    <t>ウェル2</t>
  </si>
  <si>
    <t>ウェル3</t>
  </si>
  <si>
    <t>採水開始日時</t>
    <rPh sb="0" eb="2">
      <t>サイスイ</t>
    </rPh>
    <rPh sb="2" eb="4">
      <t>カイシ</t>
    </rPh>
    <rPh sb="4" eb="6">
      <t>ニチジ</t>
    </rPh>
    <phoneticPr fontId="1"/>
  </si>
  <si>
    <t>対象ウイルス等（プライマー）</t>
    <rPh sb="0" eb="2">
      <t>タイショウ</t>
    </rPh>
    <rPh sb="6" eb="7">
      <t>トウ</t>
    </rPh>
    <phoneticPr fontId="7"/>
  </si>
  <si>
    <t>EPISENCE-S法</t>
    <phoneticPr fontId="1"/>
  </si>
  <si>
    <t>冷蔵・クーラーボックスで職員及びバイク便が輸送</t>
    <rPh sb="0" eb="2">
      <t>レイゾウ</t>
    </rPh>
    <rPh sb="12" eb="14">
      <t>ショクイn</t>
    </rPh>
    <rPh sb="14" eb="15">
      <t>オヨビ</t>
    </rPh>
    <rPh sb="21" eb="23">
      <t>ユソウ</t>
    </rPh>
    <phoneticPr fontId="1"/>
  </si>
  <si>
    <t>SARS-CoV-2、PMMoV</t>
    <phoneticPr fontId="1"/>
  </si>
  <si>
    <t>南蒲生浄化センター1系</t>
    <rPh sb="0" eb="5">
      <t>ミナミガム</t>
    </rPh>
    <rPh sb="10" eb="11">
      <t>ケイ</t>
    </rPh>
    <phoneticPr fontId="1"/>
  </si>
  <si>
    <t>南蒲生浄化センター2系</t>
    <phoneticPr fontId="1"/>
  </si>
  <si>
    <t>澱ポンプ場</t>
    <rPh sb="0" eb="1">
      <t>ヨドミ</t>
    </rPh>
    <phoneticPr fontId="1"/>
  </si>
  <si>
    <t>米ヶ袋ポンプ場</t>
    <rPh sb="0" eb="1">
      <t>コメガ</t>
    </rPh>
    <phoneticPr fontId="1"/>
  </si>
  <si>
    <t>郡山ポンプ場</t>
    <rPh sb="0" eb="1">
      <t>コオリ</t>
    </rPh>
    <rPh sb="1" eb="2">
      <t>ヤマ</t>
    </rPh>
    <phoneticPr fontId="1"/>
  </si>
  <si>
    <t>CDC N1</t>
    <phoneticPr fontId="1"/>
  </si>
  <si>
    <t>仙台市</t>
    <rPh sb="0" eb="3">
      <t>センダイ</t>
    </rPh>
    <phoneticPr fontId="1"/>
  </si>
  <si>
    <t>市の公表日ベースの感染者数</t>
    <phoneticPr fontId="1"/>
  </si>
  <si>
    <t>約40倍</t>
    <rPh sb="0" eb="1">
      <t>ヤク</t>
    </rPh>
    <rPh sb="3" eb="4">
      <t>バイ</t>
    </rPh>
    <phoneticPr fontId="1"/>
  </si>
  <si>
    <t>Rneasy PowerMicrobiome Kit (QIAGEN)</t>
    <phoneticPr fontId="1"/>
  </si>
  <si>
    <t>QuantiTect Probe PCR Master Mix (QIAGEN)</t>
    <phoneticPr fontId="1"/>
  </si>
  <si>
    <t>無し</t>
    <rPh sb="0" eb="1">
      <t>ナ</t>
    </rPh>
    <phoneticPr fontId="1"/>
  </si>
  <si>
    <t>2778GC/L</t>
    <phoneticPr fontId="1"/>
  </si>
  <si>
    <t>5556GC/L</t>
    <phoneticPr fontId="1"/>
  </si>
  <si>
    <t>遠心分離後、上清をデカンテーション</t>
    <rPh sb="0" eb="2">
      <t>エンシン</t>
    </rPh>
    <rPh sb="2" eb="4">
      <t>ブンリ</t>
    </rPh>
    <rPh sb="4" eb="5">
      <t>ゴ</t>
    </rPh>
    <rPh sb="6" eb="8">
      <t>ジョウセイ</t>
    </rPh>
    <phoneticPr fontId="1"/>
  </si>
  <si>
    <t>10,000g、5分、4℃、40 mL</t>
    <rPh sb="9" eb="10">
      <t>フン</t>
    </rPh>
    <phoneticPr fontId="1"/>
  </si>
  <si>
    <t>BIORAD CFXConnect</t>
    <phoneticPr fontId="1"/>
  </si>
  <si>
    <t>RNA抽出方法</t>
    <rPh sb="5" eb="7">
      <t>ホウホウ</t>
    </rPh>
    <phoneticPr fontId="1"/>
  </si>
  <si>
    <t>N.D.</t>
    <phoneticPr fontId="1"/>
  </si>
  <si>
    <t>仙台市</t>
    <rPh sb="0" eb="3">
      <t>センダイシ</t>
    </rPh>
    <phoneticPr fontId="1"/>
  </si>
  <si>
    <t>ー</t>
    <phoneticPr fontId="1"/>
  </si>
  <si>
    <t>全処理場、全ポンプ場</t>
    <rPh sb="0" eb="1">
      <t>ゼン</t>
    </rPh>
    <rPh sb="1" eb="4">
      <t>ショリジョウ</t>
    </rPh>
    <rPh sb="5" eb="6">
      <t>ゼン</t>
    </rPh>
    <rPh sb="9" eb="10">
      <t>ジョウ</t>
    </rPh>
    <phoneticPr fontId="1"/>
  </si>
  <si>
    <t>南蒲生浄化センター1系</t>
    <phoneticPr fontId="1"/>
  </si>
  <si>
    <t>澱ポンプ場</t>
    <phoneticPr fontId="1"/>
  </si>
  <si>
    <t>米ヶ袋ポンプ場</t>
  </si>
  <si>
    <t>郡山ポンプ場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</si>
</sst>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_);[Red]\(0\)"/>
  </numFmts>
  <fonts count="14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Meiryo UI"/>
      <family val="3"/>
      <charset val="128"/>
    </font>
    <font>
      <sz val="11"/>
      <color theme="1"/>
      <name val="Meiryo UI"/>
      <family val="3"/>
      <charset val="128"/>
    </font>
    <font>
      <b/>
      <sz val="11"/>
      <color theme="1"/>
      <name val="Meiryo UI"/>
      <family val="3"/>
      <charset val="128"/>
    </font>
    <font>
      <b/>
      <sz val="11"/>
      <color rgb="FFFF0000"/>
      <name val="Meiryo UI"/>
      <family val="3"/>
      <charset val="128"/>
    </font>
    <font>
      <sz val="6"/>
      <name val="ＭＳ Ｐゴシック"/>
      <family val="3"/>
      <charset val="128"/>
      <scheme val="minor"/>
    </font>
    <font>
      <sz val="11"/>
      <color rgb="FF000000"/>
      <name val="Meiryo UI"/>
      <family val="3"/>
      <charset val="128"/>
    </font>
    <font>
      <sz val="11"/>
      <color rgb="FFFF0000"/>
      <name val="Meiryo UI"/>
      <family val="3"/>
      <charset val="128"/>
    </font>
    <font>
      <sz val="11"/>
      <color theme="1"/>
      <name val="Meiryo UI"/>
      <family val="3"/>
    </font>
    <font>
      <sz val="11"/>
      <color rgb="FF000000"/>
      <name val="Meiryo UI"/>
      <family val="3"/>
    </font>
    <font>
      <sz val="11"/>
      <name val="Meiryo UI"/>
      <family val="3"/>
    </font>
    <font>
      <sz val="11"/>
      <color theme="1"/>
      <name val="Meiryo UI"/>
      <family val="2"/>
      <charset val="128"/>
    </font>
  </fonts>
  <fills count="10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</borders>
  <cellStyleXfs count="3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</cellStyleXfs>
  <cellXfs count="90">
    <xf numFmtId="0" fontId="0" fillId="0" borderId="0" xfId="0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4" fillId="0" borderId="1" xfId="0" applyFont="1" applyBorder="1">
      <alignment vertical="center"/>
    </xf>
    <xf numFmtId="0" fontId="8" fillId="0" borderId="0" xfId="0" applyFont="1" applyAlignment="1">
      <alignment horizontal="left" vertical="center" wrapText="1"/>
    </xf>
    <xf numFmtId="14" fontId="4" fillId="5" borderId="1" xfId="0" applyNumberFormat="1" applyFont="1" applyFill="1" applyBorder="1" applyAlignment="1">
      <alignment horizontal="left" vertical="top"/>
    </xf>
    <xf numFmtId="20" fontId="4" fillId="5" borderId="1" xfId="0" applyNumberFormat="1" applyFont="1" applyFill="1" applyBorder="1" applyAlignment="1">
      <alignment horizontal="left" vertical="top"/>
    </xf>
    <xf numFmtId="0" fontId="4" fillId="0" borderId="0" xfId="0" applyFont="1" applyAlignment="1">
      <alignment horizontal="left" vertical="top"/>
    </xf>
    <xf numFmtId="0" fontId="9" fillId="0" borderId="0" xfId="0" applyFont="1" applyAlignment="1">
      <alignment horizontal="left" vertical="top"/>
    </xf>
    <xf numFmtId="14" fontId="4" fillId="5" borderId="5" xfId="0" applyNumberFormat="1" applyFont="1" applyFill="1" applyBorder="1" applyAlignment="1">
      <alignment horizontal="left" vertical="top"/>
    </xf>
    <xf numFmtId="20" fontId="4" fillId="5" borderId="5" xfId="0" applyNumberFormat="1" applyFont="1" applyFill="1" applyBorder="1" applyAlignment="1">
      <alignment horizontal="left" vertical="top"/>
    </xf>
    <xf numFmtId="0" fontId="3" fillId="6" borderId="1" xfId="2" applyFont="1" applyFill="1" applyBorder="1" applyAlignment="1">
      <alignment vertical="top"/>
    </xf>
    <xf numFmtId="38" fontId="3" fillId="7" borderId="5" xfId="1" applyFont="1" applyFill="1" applyBorder="1" applyAlignment="1">
      <alignment horizontal="right" vertical="top"/>
    </xf>
    <xf numFmtId="0" fontId="4" fillId="0" borderId="0" xfId="0" applyFont="1" applyAlignment="1">
      <alignment vertical="center" wrapText="1"/>
    </xf>
    <xf numFmtId="0" fontId="4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4" fillId="7" borderId="1" xfId="0" applyFont="1" applyFill="1" applyBorder="1" applyAlignment="1">
      <alignment vertical="center" wrapText="1"/>
    </xf>
    <xf numFmtId="0" fontId="9" fillId="7" borderId="1" xfId="0" applyFont="1" applyFill="1" applyBorder="1" applyAlignment="1">
      <alignment vertical="center" wrapText="1"/>
    </xf>
    <xf numFmtId="0" fontId="4" fillId="8" borderId="1" xfId="0" applyFont="1" applyFill="1" applyBorder="1">
      <alignment vertical="center"/>
    </xf>
    <xf numFmtId="0" fontId="3" fillId="2" borderId="1" xfId="0" applyFont="1" applyFill="1" applyBorder="1" applyAlignment="1">
      <alignment horizontal="center" vertical="center"/>
    </xf>
    <xf numFmtId="0" fontId="4" fillId="4" borderId="1" xfId="0" applyFont="1" applyFill="1" applyBorder="1">
      <alignment vertical="center"/>
    </xf>
    <xf numFmtId="0" fontId="4" fillId="9" borderId="1" xfId="0" applyFont="1" applyFill="1" applyBorder="1">
      <alignment vertical="center"/>
    </xf>
    <xf numFmtId="0" fontId="3" fillId="9" borderId="2" xfId="0" applyFont="1" applyFill="1" applyBorder="1" applyAlignment="1">
      <alignment horizontal="left" vertical="top"/>
    </xf>
    <xf numFmtId="0" fontId="3" fillId="9" borderId="3" xfId="0" applyFont="1" applyFill="1" applyBorder="1" applyAlignment="1">
      <alignment horizontal="left" vertical="top"/>
    </xf>
    <xf numFmtId="38" fontId="3" fillId="9" borderId="1" xfId="1" applyFont="1" applyFill="1" applyBorder="1" applyAlignment="1">
      <alignment horizontal="right" vertical="top"/>
    </xf>
    <xf numFmtId="0" fontId="3" fillId="9" borderId="1" xfId="0" applyFont="1" applyFill="1" applyBorder="1" applyAlignment="1">
      <alignment vertical="center" wrapText="1"/>
    </xf>
    <xf numFmtId="0" fontId="3" fillId="9" borderId="1" xfId="0" applyFont="1" applyFill="1" applyBorder="1" applyAlignment="1">
      <alignment horizontal="center" vertical="center" wrapText="1"/>
    </xf>
    <xf numFmtId="14" fontId="4" fillId="9" borderId="1" xfId="0" applyNumberFormat="1" applyFont="1" applyFill="1" applyBorder="1" applyAlignment="1">
      <alignment horizontal="left" vertical="top"/>
    </xf>
    <xf numFmtId="0" fontId="10" fillId="0" borderId="0" xfId="0" applyFont="1">
      <alignment vertical="center"/>
    </xf>
    <xf numFmtId="0" fontId="10" fillId="9" borderId="1" xfId="0" applyFont="1" applyFill="1" applyBorder="1" applyAlignment="1">
      <alignment horizontal="center" vertical="center"/>
    </xf>
    <xf numFmtId="0" fontId="10" fillId="9" borderId="1" xfId="0" applyFont="1" applyFill="1" applyBorder="1" applyAlignment="1">
      <alignment horizontal="left" vertical="center" wrapText="1"/>
    </xf>
    <xf numFmtId="0" fontId="11" fillId="9" borderId="3" xfId="0" applyFont="1" applyFill="1" applyBorder="1" applyAlignment="1">
      <alignment horizontal="left" vertical="center" wrapText="1"/>
    </xf>
    <xf numFmtId="0" fontId="11" fillId="0" borderId="0" xfId="0" applyFont="1" applyAlignment="1">
      <alignment horizontal="left" vertical="center" wrapText="1"/>
    </xf>
    <xf numFmtId="0" fontId="4" fillId="9" borderId="1" xfId="0" applyFont="1" applyFill="1" applyBorder="1" applyAlignment="1">
      <alignment horizontal="right" vertical="center"/>
    </xf>
    <xf numFmtId="176" fontId="4" fillId="9" borderId="1" xfId="0" applyNumberFormat="1" applyFont="1" applyFill="1" applyBorder="1" applyAlignment="1">
      <alignment horizontal="right" vertical="top"/>
    </xf>
    <xf numFmtId="0" fontId="4" fillId="8" borderId="1" xfId="0" applyFont="1" applyFill="1" applyBorder="1" applyAlignment="1">
      <alignment vertical="center" wrapText="1"/>
    </xf>
    <xf numFmtId="11" fontId="3" fillId="9" borderId="1" xfId="1" applyNumberFormat="1" applyFont="1" applyFill="1" applyBorder="1" applyAlignment="1">
      <alignment horizontal="right" vertical="top"/>
    </xf>
    <xf numFmtId="11" fontId="3" fillId="9" borderId="1" xfId="0" applyNumberFormat="1" applyFont="1" applyFill="1" applyBorder="1" applyAlignment="1">
      <alignment horizontal="right" vertical="top"/>
    </xf>
    <xf numFmtId="0" fontId="4" fillId="4" borderId="1" xfId="0" applyFont="1" applyFill="1" applyBorder="1" applyAlignment="1">
      <alignment horizontal="left" vertical="center"/>
    </xf>
    <xf numFmtId="0" fontId="3" fillId="6" borderId="2" xfId="2" applyFont="1" applyFill="1" applyBorder="1" applyAlignment="1">
      <alignment vertical="top"/>
    </xf>
    <xf numFmtId="0" fontId="3" fillId="9" borderId="9" xfId="2" applyFont="1" applyFill="1" applyBorder="1" applyAlignment="1">
      <alignment vertical="top"/>
    </xf>
    <xf numFmtId="0" fontId="3" fillId="6" borderId="3" xfId="2" applyFont="1" applyFill="1" applyBorder="1" applyAlignment="1">
      <alignment vertical="top"/>
    </xf>
    <xf numFmtId="0" fontId="3" fillId="9" borderId="1" xfId="0" applyFont="1" applyFill="1" applyBorder="1" applyAlignment="1">
      <alignment horizontal="left" vertical="top"/>
    </xf>
    <xf numFmtId="0" fontId="13" fillId="9" borderId="3" xfId="0" applyFont="1" applyFill="1" applyBorder="1" applyAlignment="1">
      <alignment horizontal="left" vertical="center" wrapText="1"/>
    </xf>
    <xf numFmtId="0" fontId="13" fillId="3" borderId="1" xfId="0" applyFont="1" applyFill="1" applyBorder="1" applyAlignment="1">
      <alignment horizontal="left" vertical="center" wrapText="1"/>
    </xf>
    <xf numFmtId="0" fontId="13" fillId="9" borderId="1" xfId="0" applyFont="1" applyFill="1" applyBorder="1" applyAlignment="1">
      <alignment horizontal="left" vertical="center" wrapText="1"/>
    </xf>
    <xf numFmtId="0" fontId="13" fillId="3" borderId="2" xfId="0" applyFont="1" applyFill="1" applyBorder="1" applyAlignment="1">
      <alignment horizontal="left" vertical="center" wrapText="1"/>
    </xf>
    <xf numFmtId="0" fontId="13" fillId="9" borderId="2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11" fontId="13" fillId="9" borderId="1" xfId="1" applyNumberFormat="1" applyFont="1" applyFill="1" applyBorder="1" applyAlignment="1">
      <alignment horizontal="right" vertical="top"/>
    </xf>
    <xf numFmtId="11" fontId="13" fillId="9" borderId="1" xfId="0" applyNumberFormat="1" applyFont="1" applyFill="1" applyBorder="1" applyAlignment="1">
      <alignment horizontal="right" vertical="top"/>
    </xf>
    <xf numFmtId="0" fontId="13" fillId="3" borderId="1" xfId="0" applyFont="1" applyFill="1" applyBorder="1" applyAlignment="1">
      <alignment horizontal="left" vertical="center" wrapText="1"/>
    </xf>
    <xf numFmtId="0" fontId="13" fillId="3" borderId="2" xfId="0" applyFont="1" applyFill="1" applyBorder="1" applyAlignment="1">
      <alignment horizontal="left" vertical="center" wrapText="1"/>
    </xf>
    <xf numFmtId="0" fontId="13" fillId="3" borderId="3" xfId="0" applyFont="1" applyFill="1" applyBorder="1" applyAlignment="1">
      <alignment horizontal="left" vertical="center" wrapText="1"/>
    </xf>
    <xf numFmtId="0" fontId="4" fillId="3" borderId="1" xfId="0" applyFont="1" applyFill="1" applyBorder="1" applyAlignment="1">
      <alignment horizontal="left" vertical="center" wrapText="1"/>
    </xf>
    <xf numFmtId="0" fontId="13" fillId="3" borderId="4" xfId="0" applyFont="1" applyFill="1" applyBorder="1" applyAlignment="1">
      <alignment horizontal="left" vertical="center" wrapText="1"/>
    </xf>
    <xf numFmtId="0" fontId="13" fillId="3" borderId="6" xfId="0" applyFont="1" applyFill="1" applyBorder="1" applyAlignment="1">
      <alignment horizontal="left" vertical="center" wrapText="1"/>
    </xf>
    <xf numFmtId="0" fontId="13" fillId="3" borderId="5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/>
    </xf>
    <xf numFmtId="0" fontId="4" fillId="2" borderId="3" xfId="0" applyFont="1" applyFill="1" applyBorder="1" applyAlignment="1">
      <alignment horizontal="left" vertical="center"/>
    </xf>
    <xf numFmtId="0" fontId="12" fillId="9" borderId="2" xfId="0" applyFont="1" applyFill="1" applyBorder="1" applyAlignment="1">
      <alignment horizontal="left" vertical="top"/>
    </xf>
    <xf numFmtId="0" fontId="12" fillId="9" borderId="7" xfId="0" applyFont="1" applyFill="1" applyBorder="1" applyAlignment="1">
      <alignment horizontal="left" vertical="top"/>
    </xf>
    <xf numFmtId="0" fontId="12" fillId="9" borderId="3" xfId="0" applyFont="1" applyFill="1" applyBorder="1" applyAlignment="1">
      <alignment horizontal="left" vertical="top"/>
    </xf>
    <xf numFmtId="0" fontId="4" fillId="9" borderId="2" xfId="0" applyFont="1" applyFill="1" applyBorder="1" applyAlignment="1">
      <alignment vertical="top" wrapText="1"/>
    </xf>
    <xf numFmtId="0" fontId="4" fillId="9" borderId="7" xfId="0" applyFont="1" applyFill="1" applyBorder="1" applyAlignment="1">
      <alignment vertical="top" wrapText="1"/>
    </xf>
    <xf numFmtId="0" fontId="4" fillId="9" borderId="3" xfId="0" applyFont="1" applyFill="1" applyBorder="1" applyAlignment="1">
      <alignment vertical="top" wrapText="1"/>
    </xf>
    <xf numFmtId="0" fontId="3" fillId="6" borderId="9" xfId="2" applyFont="1" applyFill="1" applyBorder="1" applyAlignment="1">
      <alignment horizontal="left" vertical="top"/>
    </xf>
    <xf numFmtId="0" fontId="3" fillId="6" borderId="11" xfId="2" applyFont="1" applyFill="1" applyBorder="1" applyAlignment="1">
      <alignment horizontal="left" vertical="top"/>
    </xf>
    <xf numFmtId="0" fontId="3" fillId="6" borderId="10" xfId="2" applyFont="1" applyFill="1" applyBorder="1" applyAlignment="1">
      <alignment horizontal="left" vertical="top"/>
    </xf>
    <xf numFmtId="0" fontId="3" fillId="9" borderId="2" xfId="0" applyFont="1" applyFill="1" applyBorder="1" applyAlignment="1">
      <alignment horizontal="left" vertical="top"/>
    </xf>
    <xf numFmtId="0" fontId="3" fillId="9" borderId="7" xfId="0" applyFont="1" applyFill="1" applyBorder="1" applyAlignment="1">
      <alignment horizontal="left" vertical="top"/>
    </xf>
    <xf numFmtId="0" fontId="3" fillId="9" borderId="3" xfId="0" applyFont="1" applyFill="1" applyBorder="1" applyAlignment="1">
      <alignment horizontal="left" vertical="top"/>
    </xf>
    <xf numFmtId="14" fontId="10" fillId="5" borderId="12" xfId="0" applyNumberFormat="1" applyFont="1" applyFill="1" applyBorder="1" applyAlignment="1">
      <alignment horizontal="left" vertical="top"/>
    </xf>
    <xf numFmtId="14" fontId="10" fillId="5" borderId="13" xfId="0" applyNumberFormat="1" applyFont="1" applyFill="1" applyBorder="1" applyAlignment="1">
      <alignment horizontal="left" vertical="top"/>
    </xf>
    <xf numFmtId="0" fontId="4" fillId="5" borderId="2" xfId="0" applyFont="1" applyFill="1" applyBorder="1" applyAlignment="1">
      <alignment vertical="top"/>
    </xf>
    <xf numFmtId="0" fontId="4" fillId="5" borderId="3" xfId="0" applyFont="1" applyFill="1" applyBorder="1" applyAlignment="1">
      <alignment vertical="top"/>
    </xf>
    <xf numFmtId="0" fontId="4" fillId="5" borderId="2" xfId="0" applyFont="1" applyFill="1" applyBorder="1" applyAlignment="1">
      <alignment vertical="top" wrapText="1"/>
    </xf>
    <xf numFmtId="0" fontId="4" fillId="5" borderId="3" xfId="0" applyFont="1" applyFill="1" applyBorder="1" applyAlignment="1">
      <alignment vertical="top" wrapText="1"/>
    </xf>
    <xf numFmtId="0" fontId="4" fillId="5" borderId="9" xfId="0" applyFont="1" applyFill="1" applyBorder="1" applyAlignment="1">
      <alignment vertical="top"/>
    </xf>
    <xf numFmtId="0" fontId="4" fillId="5" borderId="10" xfId="0" applyFont="1" applyFill="1" applyBorder="1" applyAlignment="1">
      <alignment vertical="top"/>
    </xf>
    <xf numFmtId="0" fontId="4" fillId="5" borderId="8" xfId="0" applyFont="1" applyFill="1" applyBorder="1" applyAlignment="1">
      <alignment vertical="top"/>
    </xf>
    <xf numFmtId="0" fontId="4" fillId="5" borderId="1" xfId="0" applyFont="1" applyFill="1" applyBorder="1" applyAlignment="1">
      <alignment vertical="top"/>
    </xf>
    <xf numFmtId="176" fontId="3" fillId="9" borderId="2" xfId="0" applyNumberFormat="1" applyFont="1" applyFill="1" applyBorder="1" applyAlignment="1">
      <alignment horizontal="left" vertical="top"/>
    </xf>
    <xf numFmtId="176" fontId="3" fillId="9" borderId="7" xfId="0" applyNumberFormat="1" applyFont="1" applyFill="1" applyBorder="1" applyAlignment="1">
      <alignment horizontal="left" vertical="top"/>
    </xf>
    <xf numFmtId="176" fontId="3" fillId="9" borderId="3" xfId="0" applyNumberFormat="1" applyFont="1" applyFill="1" applyBorder="1" applyAlignment="1">
      <alignment horizontal="left" vertical="top"/>
    </xf>
  </cellXfs>
  <cellStyles count="3">
    <cellStyle name="桁区切り" xfId="1" builtinId="6"/>
    <cellStyle name="標準" xfId="0" builtinId="0"/>
    <cellStyle name="標準 2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</xdr:colOff>
      <xdr:row>9</xdr:row>
      <xdr:rowOff>180975</xdr:rowOff>
    </xdr:from>
    <xdr:to>
      <xdr:col>6</xdr:col>
      <xdr:colOff>256540</xdr:colOff>
      <xdr:row>29</xdr:row>
      <xdr:rowOff>66040</xdr:rowOff>
    </xdr:to>
    <xdr:pic>
      <xdr:nvPicPr>
        <xdr:cNvPr id="4" name="図 3" descr="マップ&#10;&#10;自動的に生成された説明">
          <a:extLst>
            <a:ext uri="{FF2B5EF4-FFF2-40B4-BE49-F238E27FC236}">
              <a16:creationId xmlns:a16="http://schemas.microsoft.com/office/drawing/2014/main" id="{11F2B6EA-3FF2-D70B-2442-EDFD32F3B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43100" y="1924050"/>
          <a:ext cx="6066790" cy="388556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571499</xdr:colOff>
      <xdr:row>17</xdr:row>
      <xdr:rowOff>34636</xdr:rowOff>
    </xdr:from>
    <xdr:to>
      <xdr:col>5</xdr:col>
      <xdr:colOff>103909</xdr:colOff>
      <xdr:row>20</xdr:row>
      <xdr:rowOff>-1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F9E361B1-3AC8-4878-A2AF-D661CB66A61E}"/>
            </a:ext>
          </a:extLst>
        </xdr:cNvPr>
        <xdr:cNvSpPr/>
      </xdr:nvSpPr>
      <xdr:spPr>
        <a:xfrm>
          <a:off x="571499" y="3351069"/>
          <a:ext cx="5455228" cy="53686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2800"/>
            <a:t>外部環境データは測定していない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0" tint="-4.9989318521683403E-2"/>
  </sheetPr>
  <dimension ref="A1:H23"/>
  <sheetViews>
    <sheetView zoomScale="85" zoomScaleNormal="85" zoomScaleSheetLayoutView="70" workbookViewId="0">
      <selection activeCell="C36" sqref="C36"/>
    </sheetView>
  </sheetViews>
  <sheetFormatPr defaultColWidth="8.875" defaultRowHeight="15.75" x14ac:dyDescent="0.15"/>
  <cols>
    <col min="1" max="1" width="11.5" style="2" customWidth="1"/>
    <col min="2" max="2" width="19" style="2" customWidth="1"/>
    <col min="3" max="3" width="17.125" style="2" customWidth="1"/>
    <col min="4" max="4" width="41.625" style="30" customWidth="1"/>
    <col min="5" max="5" width="4.5" style="30" customWidth="1"/>
    <col min="6" max="8" width="8.875" style="30" bestFit="1" customWidth="1"/>
    <col min="9" max="16384" width="8.875" style="2"/>
  </cols>
  <sheetData>
    <row r="1" spans="1:4" x14ac:dyDescent="0.15">
      <c r="A1" s="3" t="s">
        <v>22</v>
      </c>
    </row>
    <row r="2" spans="1:4" x14ac:dyDescent="0.15">
      <c r="A2" s="5" t="s">
        <v>7</v>
      </c>
      <c r="B2" s="35">
        <v>1020</v>
      </c>
    </row>
    <row r="3" spans="1:4" x14ac:dyDescent="0.15">
      <c r="A3" s="5" t="s">
        <v>8</v>
      </c>
      <c r="B3" s="35" t="s">
        <v>66</v>
      </c>
    </row>
    <row r="5" spans="1:4" x14ac:dyDescent="0.15">
      <c r="B5" s="57" t="s">
        <v>15</v>
      </c>
      <c r="C5" s="57"/>
      <c r="D5" s="31">
        <v>1</v>
      </c>
    </row>
    <row r="6" spans="1:4" ht="32.450000000000003" customHeight="1" x14ac:dyDescent="0.15">
      <c r="B6" s="57" t="s">
        <v>14</v>
      </c>
      <c r="C6" s="57"/>
      <c r="D6" s="32" t="s">
        <v>44</v>
      </c>
    </row>
    <row r="8" spans="1:4" x14ac:dyDescent="0.15">
      <c r="B8" s="3"/>
    </row>
    <row r="9" spans="1:4" x14ac:dyDescent="0.15">
      <c r="B9" s="57" t="s">
        <v>25</v>
      </c>
      <c r="C9" s="57"/>
      <c r="D9" s="32">
        <v>200</v>
      </c>
    </row>
    <row r="10" spans="1:4" x14ac:dyDescent="0.15">
      <c r="B10" s="63" t="s">
        <v>0</v>
      </c>
      <c r="C10" s="64"/>
      <c r="D10" s="32">
        <v>40</v>
      </c>
    </row>
    <row r="11" spans="1:4" x14ac:dyDescent="0.15">
      <c r="B11" s="61" t="s">
        <v>1</v>
      </c>
      <c r="C11" s="62"/>
      <c r="D11" s="33" t="s">
        <v>45</v>
      </c>
    </row>
    <row r="12" spans="1:4" x14ac:dyDescent="0.15">
      <c r="B12" s="55" t="s">
        <v>2</v>
      </c>
      <c r="C12" s="56"/>
      <c r="D12" s="45" t="s">
        <v>62</v>
      </c>
    </row>
    <row r="13" spans="1:4" ht="15" customHeight="1" x14ac:dyDescent="0.15">
      <c r="B13" s="58" t="s">
        <v>19</v>
      </c>
      <c r="C13" s="46" t="s">
        <v>3</v>
      </c>
      <c r="D13" s="47" t="s">
        <v>61</v>
      </c>
    </row>
    <row r="14" spans="1:4" ht="15" customHeight="1" x14ac:dyDescent="0.15">
      <c r="B14" s="59"/>
      <c r="C14" s="48" t="s">
        <v>4</v>
      </c>
      <c r="D14" s="49" t="s">
        <v>55</v>
      </c>
    </row>
    <row r="15" spans="1:4" x14ac:dyDescent="0.15">
      <c r="B15" s="60"/>
      <c r="C15" s="48" t="s">
        <v>20</v>
      </c>
      <c r="D15" s="49" t="s">
        <v>58</v>
      </c>
    </row>
    <row r="16" spans="1:4" x14ac:dyDescent="0.15">
      <c r="B16" s="55" t="s">
        <v>18</v>
      </c>
      <c r="C16" s="56"/>
      <c r="D16" s="45" t="s">
        <v>46</v>
      </c>
    </row>
    <row r="17" spans="2:4" x14ac:dyDescent="0.15">
      <c r="B17" s="55" t="s">
        <v>5</v>
      </c>
      <c r="C17" s="56"/>
      <c r="D17" s="45" t="s">
        <v>52</v>
      </c>
    </row>
    <row r="18" spans="2:4" x14ac:dyDescent="0.15">
      <c r="B18" s="55" t="s">
        <v>64</v>
      </c>
      <c r="C18" s="56"/>
      <c r="D18" s="47" t="s">
        <v>56</v>
      </c>
    </row>
    <row r="19" spans="2:4" x14ac:dyDescent="0.15">
      <c r="B19" s="54" t="s">
        <v>6</v>
      </c>
      <c r="C19" s="54"/>
      <c r="D19" s="47" t="s">
        <v>57</v>
      </c>
    </row>
    <row r="20" spans="2:4" x14ac:dyDescent="0.15">
      <c r="B20" s="54" t="s">
        <v>21</v>
      </c>
      <c r="C20" s="54"/>
      <c r="D20" s="47" t="s">
        <v>63</v>
      </c>
    </row>
    <row r="21" spans="2:4" x14ac:dyDescent="0.15">
      <c r="B21" s="54" t="s">
        <v>16</v>
      </c>
      <c r="C21" s="54"/>
      <c r="D21" s="47" t="s">
        <v>59</v>
      </c>
    </row>
    <row r="22" spans="2:4" x14ac:dyDescent="0.15">
      <c r="B22" s="54" t="s">
        <v>17</v>
      </c>
      <c r="C22" s="54"/>
      <c r="D22" s="47" t="s">
        <v>60</v>
      </c>
    </row>
    <row r="23" spans="2:4" x14ac:dyDescent="0.15">
      <c r="B23" s="4"/>
      <c r="C23" s="6"/>
      <c r="D23" s="34"/>
    </row>
  </sheetData>
  <mergeCells count="14">
    <mergeCell ref="B5:C5"/>
    <mergeCell ref="B17:C17"/>
    <mergeCell ref="B18:C18"/>
    <mergeCell ref="B19:C19"/>
    <mergeCell ref="B20:C20"/>
    <mergeCell ref="B10:C10"/>
    <mergeCell ref="B21:C21"/>
    <mergeCell ref="B22:C22"/>
    <mergeCell ref="B16:C16"/>
    <mergeCell ref="B6:C6"/>
    <mergeCell ref="B13:B15"/>
    <mergeCell ref="B11:C11"/>
    <mergeCell ref="B12:C12"/>
    <mergeCell ref="B9:C9"/>
  </mergeCells>
  <phoneticPr fontId="1"/>
  <pageMargins left="0.7" right="0.7" top="0.75" bottom="0.75" header="0.3" footer="0.3"/>
  <pageSetup paperSize="9" scale="5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G7"/>
  <sheetViews>
    <sheetView zoomScaleNormal="100" workbookViewId="0">
      <selection activeCell="G18" sqref="G18"/>
    </sheetView>
  </sheetViews>
  <sheetFormatPr defaultColWidth="11.875" defaultRowHeight="15.75" x14ac:dyDescent="0.15"/>
  <cols>
    <col min="1" max="1" width="11.875" style="2"/>
    <col min="2" max="2" width="13.5" style="2" customWidth="1"/>
    <col min="3" max="4" width="24.5" style="2" bestFit="1" customWidth="1"/>
    <col min="5" max="5" width="11.875" style="2"/>
    <col min="6" max="6" width="15.5" style="2" bestFit="1" customWidth="1"/>
    <col min="7" max="7" width="14.375" style="2" bestFit="1" customWidth="1"/>
    <col min="8" max="16384" width="11.875" style="2"/>
  </cols>
  <sheetData>
    <row r="1" spans="1:7" ht="14.45" customHeight="1" x14ac:dyDescent="0.15">
      <c r="A1" s="3" t="s">
        <v>23</v>
      </c>
    </row>
    <row r="2" spans="1:7" ht="14.45" customHeight="1" x14ac:dyDescent="0.15">
      <c r="A2" s="5" t="s">
        <v>7</v>
      </c>
      <c r="B2" s="40">
        <f>IF('1.検出方法'!$B$2="","「1.検出方法」を編集してください", '1.検出方法'!$B$2)</f>
        <v>1020</v>
      </c>
    </row>
    <row r="3" spans="1:7" ht="14.45" customHeight="1" x14ac:dyDescent="0.15">
      <c r="A3" s="5" t="s">
        <v>8</v>
      </c>
      <c r="B3" s="40" t="str">
        <f>IF('1.検出方法'!$B$3="","「1.検出方法」を編集してください", '1.検出方法'!$B$3)</f>
        <v>仙台市</v>
      </c>
    </row>
    <row r="5" spans="1:7" x14ac:dyDescent="0.15">
      <c r="B5" s="20" t="s">
        <v>26</v>
      </c>
      <c r="C5" s="23">
        <v>1</v>
      </c>
      <c r="D5" s="23">
        <v>2</v>
      </c>
      <c r="E5" s="23">
        <v>3</v>
      </c>
      <c r="F5" s="23">
        <v>4</v>
      </c>
      <c r="G5" s="23">
        <v>5</v>
      </c>
    </row>
    <row r="6" spans="1:7" x14ac:dyDescent="0.15">
      <c r="B6" s="20" t="s">
        <v>36</v>
      </c>
      <c r="C6" s="23" t="s">
        <v>47</v>
      </c>
      <c r="D6" s="23" t="s">
        <v>48</v>
      </c>
      <c r="E6" s="23" t="s">
        <v>49</v>
      </c>
      <c r="F6" s="23" t="s">
        <v>50</v>
      </c>
      <c r="G6" s="23" t="s">
        <v>51</v>
      </c>
    </row>
    <row r="7" spans="1:7" x14ac:dyDescent="0.15">
      <c r="B7" s="20" t="s">
        <v>27</v>
      </c>
      <c r="C7" s="23" t="s">
        <v>47</v>
      </c>
      <c r="D7" s="23" t="s">
        <v>48</v>
      </c>
      <c r="E7" s="23" t="s">
        <v>49</v>
      </c>
      <c r="F7" s="23" t="s">
        <v>50</v>
      </c>
      <c r="G7" s="23" t="s">
        <v>51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BL33"/>
  <sheetViews>
    <sheetView zoomScale="85" zoomScaleNormal="85" workbookViewId="0">
      <pane xSplit="1" ySplit="8" topLeftCell="B9" activePane="bottomRight" state="frozen"/>
      <selection pane="topRight" activeCell="B1" sqref="B1"/>
      <selection pane="bottomLeft" activeCell="A7" sqref="A7"/>
      <selection pane="bottomRight" activeCell="AD26" sqref="AD26"/>
    </sheetView>
  </sheetViews>
  <sheetFormatPr defaultColWidth="9.875" defaultRowHeight="15.75" x14ac:dyDescent="0.15"/>
  <cols>
    <col min="1" max="2" width="21.875" style="2" customWidth="1"/>
    <col min="3" max="32" width="13.125" style="2" customWidth="1"/>
    <col min="33" max="64" width="11.5" style="2" customWidth="1"/>
    <col min="65" max="16384" width="9.875" style="2"/>
  </cols>
  <sheetData>
    <row r="1" spans="1:64" x14ac:dyDescent="0.15">
      <c r="A1" s="3" t="s">
        <v>38</v>
      </c>
    </row>
    <row r="2" spans="1:64" x14ac:dyDescent="0.15">
      <c r="A2" s="5" t="s">
        <v>7</v>
      </c>
      <c r="B2" s="40">
        <f>IF('1.検出方法'!$B$2="","「1.検出方法」を編集してください", '1.検出方法'!$B$2)</f>
        <v>1020</v>
      </c>
    </row>
    <row r="3" spans="1:64" x14ac:dyDescent="0.15">
      <c r="A3" s="5" t="s">
        <v>8</v>
      </c>
      <c r="B3" s="40" t="str">
        <f>IF('1.検出方法'!$B$3="","「1.検出方法」を編集してください", '1.検出方法'!$B$3)</f>
        <v>仙台市</v>
      </c>
    </row>
    <row r="4" spans="1:64" ht="20.25" customHeight="1" x14ac:dyDescent="0.15">
      <c r="A4" s="4"/>
      <c r="B4" s="4"/>
    </row>
    <row r="5" spans="1:64" x14ac:dyDescent="0.15">
      <c r="A5" s="79" t="s">
        <v>28</v>
      </c>
      <c r="B5" s="80"/>
      <c r="C5" s="74">
        <v>1</v>
      </c>
      <c r="D5" s="75"/>
      <c r="E5" s="76"/>
      <c r="F5" s="87">
        <v>1</v>
      </c>
      <c r="G5" s="88"/>
      <c r="H5" s="89"/>
      <c r="I5" s="65">
        <v>2</v>
      </c>
      <c r="J5" s="66"/>
      <c r="K5" s="67"/>
      <c r="L5" s="65">
        <v>2</v>
      </c>
      <c r="M5" s="66"/>
      <c r="N5" s="67"/>
      <c r="O5" s="65">
        <v>3</v>
      </c>
      <c r="P5" s="66"/>
      <c r="Q5" s="67"/>
      <c r="R5" s="65">
        <v>3</v>
      </c>
      <c r="S5" s="66"/>
      <c r="T5" s="67"/>
      <c r="U5" s="65">
        <v>4</v>
      </c>
      <c r="V5" s="66"/>
      <c r="W5" s="67"/>
      <c r="X5" s="65">
        <v>4</v>
      </c>
      <c r="Y5" s="66"/>
      <c r="Z5" s="67"/>
      <c r="AA5" s="65">
        <v>5</v>
      </c>
      <c r="AB5" s="66"/>
      <c r="AC5" s="67"/>
      <c r="AD5" s="65">
        <v>5</v>
      </c>
      <c r="AE5" s="66"/>
      <c r="AF5" s="67"/>
    </row>
    <row r="6" spans="1:64" ht="15.75" customHeight="1" x14ac:dyDescent="0.15">
      <c r="A6" s="79" t="s">
        <v>34</v>
      </c>
      <c r="B6" s="80"/>
      <c r="C6" s="68" t="s">
        <v>69</v>
      </c>
      <c r="D6" s="69"/>
      <c r="E6" s="70"/>
      <c r="F6" s="68" t="s">
        <v>69</v>
      </c>
      <c r="G6" s="69"/>
      <c r="H6" s="70"/>
      <c r="I6" s="68" t="s">
        <v>48</v>
      </c>
      <c r="J6" s="69"/>
      <c r="K6" s="70"/>
      <c r="L6" s="68" t="s">
        <v>48</v>
      </c>
      <c r="M6" s="69"/>
      <c r="N6" s="70"/>
      <c r="O6" s="68" t="s">
        <v>70</v>
      </c>
      <c r="P6" s="69"/>
      <c r="Q6" s="70"/>
      <c r="R6" s="68" t="s">
        <v>70</v>
      </c>
      <c r="S6" s="69"/>
      <c r="T6" s="70"/>
      <c r="U6" s="68" t="s">
        <v>71</v>
      </c>
      <c r="V6" s="69"/>
      <c r="W6" s="70"/>
      <c r="X6" s="68" t="s">
        <v>71</v>
      </c>
      <c r="Y6" s="69"/>
      <c r="Z6" s="70"/>
      <c r="AA6" s="68" t="s">
        <v>72</v>
      </c>
      <c r="AB6" s="69"/>
      <c r="AC6" s="70"/>
      <c r="AD6" s="68" t="s">
        <v>72</v>
      </c>
      <c r="AE6" s="69"/>
      <c r="AF6" s="70"/>
    </row>
    <row r="7" spans="1:64" x14ac:dyDescent="0.15">
      <c r="A7" s="81" t="s">
        <v>24</v>
      </c>
      <c r="B7" s="82"/>
      <c r="C7" s="68">
        <v>1</v>
      </c>
      <c r="D7" s="69"/>
      <c r="E7" s="70"/>
      <c r="F7" s="68">
        <v>1</v>
      </c>
      <c r="G7" s="69"/>
      <c r="H7" s="70"/>
      <c r="I7" s="68">
        <v>1</v>
      </c>
      <c r="J7" s="69"/>
      <c r="K7" s="70"/>
      <c r="L7" s="68">
        <v>1</v>
      </c>
      <c r="M7" s="69"/>
      <c r="N7" s="70"/>
      <c r="O7" s="68">
        <v>1</v>
      </c>
      <c r="P7" s="69"/>
      <c r="Q7" s="70"/>
      <c r="R7" s="68">
        <v>1</v>
      </c>
      <c r="S7" s="69"/>
      <c r="T7" s="70"/>
      <c r="U7" s="68">
        <v>1</v>
      </c>
      <c r="V7" s="69"/>
      <c r="W7" s="70"/>
      <c r="X7" s="68">
        <v>1</v>
      </c>
      <c r="Y7" s="69"/>
      <c r="Z7" s="70"/>
      <c r="AA7" s="68">
        <v>1</v>
      </c>
      <c r="AB7" s="69"/>
      <c r="AC7" s="70"/>
      <c r="AD7" s="68">
        <v>1</v>
      </c>
      <c r="AE7" s="69"/>
      <c r="AF7" s="70"/>
    </row>
    <row r="8" spans="1:64" ht="16.5" thickBot="1" x14ac:dyDescent="0.2">
      <c r="A8" s="83" t="s">
        <v>43</v>
      </c>
      <c r="B8" s="84"/>
      <c r="C8" s="71" t="s">
        <v>52</v>
      </c>
      <c r="D8" s="72"/>
      <c r="E8" s="73"/>
      <c r="F8" s="71" t="s">
        <v>37</v>
      </c>
      <c r="G8" s="72"/>
      <c r="H8" s="73"/>
      <c r="I8" s="71" t="s">
        <v>52</v>
      </c>
      <c r="J8" s="72"/>
      <c r="K8" s="73"/>
      <c r="L8" s="71" t="s">
        <v>37</v>
      </c>
      <c r="M8" s="72"/>
      <c r="N8" s="73"/>
      <c r="O8" s="71" t="s">
        <v>52</v>
      </c>
      <c r="P8" s="72"/>
      <c r="Q8" s="73"/>
      <c r="R8" s="71" t="s">
        <v>37</v>
      </c>
      <c r="S8" s="72"/>
      <c r="T8" s="73"/>
      <c r="U8" s="71" t="s">
        <v>52</v>
      </c>
      <c r="V8" s="72"/>
      <c r="W8" s="73"/>
      <c r="X8" s="71" t="s">
        <v>37</v>
      </c>
      <c r="Y8" s="72"/>
      <c r="Z8" s="73"/>
      <c r="AA8" s="71" t="s">
        <v>52</v>
      </c>
      <c r="AB8" s="72"/>
      <c r="AC8" s="73"/>
      <c r="AD8" s="71" t="s">
        <v>37</v>
      </c>
      <c r="AE8" s="72"/>
      <c r="AF8" s="73"/>
    </row>
    <row r="9" spans="1:64" x14ac:dyDescent="0.15">
      <c r="A9" s="77" t="s">
        <v>42</v>
      </c>
      <c r="B9" s="78"/>
      <c r="C9" s="21" t="s">
        <v>39</v>
      </c>
      <c r="D9" s="21" t="s">
        <v>40</v>
      </c>
      <c r="E9" s="21" t="s">
        <v>41</v>
      </c>
      <c r="F9" s="21" t="s">
        <v>39</v>
      </c>
      <c r="G9" s="21" t="s">
        <v>40</v>
      </c>
      <c r="H9" s="21" t="s">
        <v>41</v>
      </c>
      <c r="I9" s="21" t="s">
        <v>39</v>
      </c>
      <c r="J9" s="21" t="s">
        <v>40</v>
      </c>
      <c r="K9" s="21" t="s">
        <v>41</v>
      </c>
      <c r="L9" s="21" t="s">
        <v>39</v>
      </c>
      <c r="M9" s="21" t="s">
        <v>40</v>
      </c>
      <c r="N9" s="21" t="s">
        <v>41</v>
      </c>
      <c r="O9" s="21" t="s">
        <v>39</v>
      </c>
      <c r="P9" s="21" t="s">
        <v>40</v>
      </c>
      <c r="Q9" s="21" t="s">
        <v>41</v>
      </c>
      <c r="R9" s="21" t="s">
        <v>39</v>
      </c>
      <c r="S9" s="21" t="s">
        <v>40</v>
      </c>
      <c r="T9" s="21" t="s">
        <v>41</v>
      </c>
      <c r="U9" s="21" t="s">
        <v>39</v>
      </c>
      <c r="V9" s="21" t="s">
        <v>40</v>
      </c>
      <c r="W9" s="21" t="s">
        <v>41</v>
      </c>
      <c r="X9" s="21" t="s">
        <v>39</v>
      </c>
      <c r="Y9" s="21" t="s">
        <v>40</v>
      </c>
      <c r="Z9" s="21" t="s">
        <v>41</v>
      </c>
      <c r="AA9" s="50" t="s">
        <v>39</v>
      </c>
      <c r="AB9" s="51" t="s">
        <v>40</v>
      </c>
      <c r="AC9" s="51" t="s">
        <v>41</v>
      </c>
      <c r="AD9" s="51" t="s">
        <v>39</v>
      </c>
      <c r="AE9" s="51" t="s">
        <v>40</v>
      </c>
      <c r="AF9" s="51" t="s">
        <v>41</v>
      </c>
    </row>
    <row r="10" spans="1:64" x14ac:dyDescent="0.15">
      <c r="A10" s="7">
        <v>44838</v>
      </c>
      <c r="B10" s="8">
        <v>0.41666666666666669</v>
      </c>
      <c r="C10" s="38">
        <v>4659.25925925926</v>
      </c>
      <c r="D10" s="38">
        <v>8258.3333333333321</v>
      </c>
      <c r="E10" s="38">
        <v>5259.25925925926</v>
      </c>
      <c r="F10" s="38">
        <v>8706666.6666666679</v>
      </c>
      <c r="G10" s="38">
        <v>8294444.4444444431</v>
      </c>
      <c r="H10" s="38">
        <v>7792222.222222222</v>
      </c>
      <c r="I10" s="38">
        <v>63935.185185185182</v>
      </c>
      <c r="J10" s="38">
        <v>97037.037037037036</v>
      </c>
      <c r="K10" s="38">
        <v>73648.148148148161</v>
      </c>
      <c r="L10" s="38">
        <v>11733333.333333332</v>
      </c>
      <c r="M10" s="38">
        <v>11566666.666666668</v>
      </c>
      <c r="N10" s="38">
        <v>12311111.11111111</v>
      </c>
      <c r="O10" s="38">
        <v>3.6725510791875422</v>
      </c>
      <c r="P10" s="38">
        <v>6.0494098076596856</v>
      </c>
      <c r="Q10" s="38" t="s">
        <v>65</v>
      </c>
      <c r="R10" s="38">
        <v>692696.77551269531</v>
      </c>
      <c r="S10" s="38">
        <v>688484.9704284668</v>
      </c>
      <c r="T10" s="38">
        <v>736932.15270996094</v>
      </c>
      <c r="U10" s="38">
        <v>20706.50462436676</v>
      </c>
      <c r="V10" s="38">
        <v>19483.482398986816</v>
      </c>
      <c r="W10" s="38">
        <v>20108.004921913147</v>
      </c>
      <c r="X10" s="38">
        <v>45177618.369140625</v>
      </c>
      <c r="Y10" s="38">
        <v>33905888.794921875</v>
      </c>
      <c r="Z10" s="38">
        <v>27519581.490234375</v>
      </c>
      <c r="AA10" s="52">
        <v>21288.59377780465</v>
      </c>
      <c r="AB10" s="52">
        <v>20775.542227310183</v>
      </c>
      <c r="AC10" s="52">
        <v>21728.08812636794</v>
      </c>
      <c r="AD10" s="52">
        <v>45648389.223253205</v>
      </c>
      <c r="AE10" s="52">
        <v>43279925.74733597</v>
      </c>
      <c r="AF10" s="52">
        <v>40835285.484477729</v>
      </c>
    </row>
    <row r="11" spans="1:64" x14ac:dyDescent="0.15">
      <c r="A11" s="7">
        <v>44840</v>
      </c>
      <c r="B11" s="8">
        <v>0.41666666666666669</v>
      </c>
      <c r="C11" s="38">
        <v>3937.9629629629626</v>
      </c>
      <c r="D11" s="38">
        <v>4690.74074074074</v>
      </c>
      <c r="E11" s="38">
        <v>5977.7777777777783</v>
      </c>
      <c r="F11" s="38">
        <v>8294444.4444444431</v>
      </c>
      <c r="G11" s="38">
        <v>9331111.1111111101</v>
      </c>
      <c r="H11" s="38">
        <v>8526666.6666666679</v>
      </c>
      <c r="I11" s="39">
        <v>11101.851851851852</v>
      </c>
      <c r="J11" s="39">
        <v>9833.3333333333321</v>
      </c>
      <c r="K11" s="39">
        <v>19287.03703703704</v>
      </c>
      <c r="L11" s="39">
        <v>11644444.444444444</v>
      </c>
      <c r="M11" s="39">
        <v>10424444.444444444</v>
      </c>
      <c r="N11" s="39">
        <v>11095555.555555556</v>
      </c>
      <c r="O11" s="39" t="s">
        <v>65</v>
      </c>
      <c r="P11" s="39" t="s">
        <v>65</v>
      </c>
      <c r="Q11" s="39" t="s">
        <v>65</v>
      </c>
      <c r="R11" s="39">
        <v>457331.38677978516</v>
      </c>
      <c r="S11" s="39">
        <v>457444.0989074707</v>
      </c>
      <c r="T11" s="39">
        <v>443006.85800170898</v>
      </c>
      <c r="U11" s="39">
        <v>8301.5969853401184</v>
      </c>
      <c r="V11" s="39">
        <v>8635.7786149978638</v>
      </c>
      <c r="W11" s="39">
        <v>7953.7912931442261</v>
      </c>
      <c r="X11" s="39">
        <v>18165270.108398438</v>
      </c>
      <c r="Y11" s="39">
        <v>17498067.213867188</v>
      </c>
      <c r="Z11" s="39">
        <v>16872503.12109375</v>
      </c>
      <c r="AA11" s="53">
        <v>49223.345574351457</v>
      </c>
      <c r="AB11" s="53">
        <v>48242.367051785746</v>
      </c>
      <c r="AC11" s="53">
        <v>49797.405554600082</v>
      </c>
      <c r="AD11" s="53">
        <v>11774286.968131708</v>
      </c>
      <c r="AE11" s="53">
        <v>13727593.348211065</v>
      </c>
      <c r="AF11" s="53">
        <v>13418504.843755854</v>
      </c>
      <c r="AG11" s="10"/>
      <c r="AH11" s="10"/>
      <c r="AI11" s="10"/>
      <c r="AJ11" s="10"/>
      <c r="AK11" s="9"/>
      <c r="AL11" s="10"/>
      <c r="AM11" s="10"/>
      <c r="AN11" s="10"/>
      <c r="AO11" s="10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</row>
    <row r="12" spans="1:64" x14ac:dyDescent="0.15">
      <c r="A12" s="7">
        <v>44845</v>
      </c>
      <c r="B12" s="8">
        <v>0.41666666666666669</v>
      </c>
      <c r="C12" s="38">
        <v>2260</v>
      </c>
      <c r="D12" s="38">
        <v>2850</v>
      </c>
      <c r="E12" s="38">
        <v>2930</v>
      </c>
      <c r="F12" s="38">
        <v>5380000</v>
      </c>
      <c r="G12" s="38">
        <v>5240000</v>
      </c>
      <c r="H12" s="38">
        <v>5000000</v>
      </c>
      <c r="I12" s="38">
        <v>1990</v>
      </c>
      <c r="J12" s="38">
        <v>1420</v>
      </c>
      <c r="K12" s="38">
        <v>1470</v>
      </c>
      <c r="L12" s="38">
        <v>10400000</v>
      </c>
      <c r="M12" s="38">
        <v>9730000</v>
      </c>
      <c r="N12" s="38">
        <v>9860000</v>
      </c>
      <c r="O12" s="38">
        <v>1090</v>
      </c>
      <c r="P12" s="38">
        <v>834</v>
      </c>
      <c r="Q12" s="38">
        <v>867</v>
      </c>
      <c r="R12" s="38">
        <v>15000000</v>
      </c>
      <c r="S12" s="38">
        <v>15200000</v>
      </c>
      <c r="T12" s="38">
        <v>14800000</v>
      </c>
      <c r="U12" s="38">
        <v>4.83</v>
      </c>
      <c r="V12" s="38">
        <v>2.3199999999999998</v>
      </c>
      <c r="W12" s="38">
        <v>4.84</v>
      </c>
      <c r="X12" s="38">
        <v>768000</v>
      </c>
      <c r="Y12" s="38">
        <v>744000</v>
      </c>
      <c r="Z12" s="38">
        <v>847000</v>
      </c>
      <c r="AA12" s="38">
        <v>211000</v>
      </c>
      <c r="AB12" s="38">
        <v>206000</v>
      </c>
      <c r="AC12" s="38">
        <v>191000</v>
      </c>
      <c r="AD12" s="38">
        <v>21700000</v>
      </c>
      <c r="AE12" s="38">
        <v>20700000</v>
      </c>
      <c r="AF12" s="38">
        <v>18800000</v>
      </c>
      <c r="AG12" s="10"/>
      <c r="AH12" s="10"/>
      <c r="AI12" s="10"/>
      <c r="AJ12" s="10"/>
      <c r="AK12" s="9"/>
      <c r="AL12" s="10"/>
      <c r="AM12" s="10"/>
      <c r="AN12" s="10"/>
      <c r="AO12" s="10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</row>
    <row r="13" spans="1:64" x14ac:dyDescent="0.15">
      <c r="A13" s="7">
        <v>44847</v>
      </c>
      <c r="B13" s="8">
        <v>0.41666666666666669</v>
      </c>
      <c r="C13" s="38">
        <v>1310</v>
      </c>
      <c r="D13" s="38">
        <v>1510</v>
      </c>
      <c r="E13" s="38">
        <v>1330</v>
      </c>
      <c r="F13" s="38">
        <v>6670000</v>
      </c>
      <c r="G13" s="38">
        <v>6630000</v>
      </c>
      <c r="H13" s="38">
        <v>6280000</v>
      </c>
      <c r="I13" s="38">
        <v>3340</v>
      </c>
      <c r="J13" s="38">
        <v>2890</v>
      </c>
      <c r="K13" s="38">
        <v>2710</v>
      </c>
      <c r="L13" s="38">
        <v>7180000</v>
      </c>
      <c r="M13" s="38">
        <v>7630000</v>
      </c>
      <c r="N13" s="38">
        <v>7140000</v>
      </c>
      <c r="O13" s="38">
        <v>0.25</v>
      </c>
      <c r="P13" s="38">
        <v>0.53</v>
      </c>
      <c r="Q13" s="38">
        <v>0.27</v>
      </c>
      <c r="R13" s="38">
        <v>230000</v>
      </c>
      <c r="S13" s="38">
        <v>240000</v>
      </c>
      <c r="T13" s="38">
        <v>270000</v>
      </c>
      <c r="U13" s="38">
        <v>9600</v>
      </c>
      <c r="V13" s="38">
        <v>8800</v>
      </c>
      <c r="W13" s="38">
        <v>8500</v>
      </c>
      <c r="X13" s="38">
        <v>18000000</v>
      </c>
      <c r="Y13" s="38">
        <v>17000000</v>
      </c>
      <c r="Z13" s="38">
        <v>18000000</v>
      </c>
      <c r="AA13" s="38">
        <v>13800</v>
      </c>
      <c r="AB13" s="38">
        <v>16000</v>
      </c>
      <c r="AC13" s="38">
        <v>14900</v>
      </c>
      <c r="AD13" s="38">
        <v>34200000</v>
      </c>
      <c r="AE13" s="38">
        <v>30300000</v>
      </c>
      <c r="AF13" s="38">
        <v>31100000</v>
      </c>
      <c r="AG13" s="10"/>
      <c r="AH13" s="10"/>
      <c r="AI13" s="10"/>
      <c r="AJ13" s="10"/>
      <c r="AK13" s="9"/>
      <c r="AL13" s="10"/>
      <c r="AM13" s="10"/>
      <c r="AN13" s="10"/>
      <c r="AO13" s="10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</row>
    <row r="14" spans="1:64" x14ac:dyDescent="0.15">
      <c r="A14" s="7">
        <v>44852</v>
      </c>
      <c r="B14" s="8">
        <v>0.41666666666666669</v>
      </c>
      <c r="C14" s="38">
        <v>3600</v>
      </c>
      <c r="D14" s="38">
        <v>4000</v>
      </c>
      <c r="E14" s="38">
        <v>3500</v>
      </c>
      <c r="F14" s="38">
        <v>14800000</v>
      </c>
      <c r="G14" s="38">
        <v>12800000</v>
      </c>
      <c r="H14" s="38">
        <v>14100000</v>
      </c>
      <c r="I14" s="38">
        <v>4250</v>
      </c>
      <c r="J14" s="38">
        <v>4850</v>
      </c>
      <c r="K14" s="38">
        <v>4510</v>
      </c>
      <c r="L14" s="38">
        <v>14500000</v>
      </c>
      <c r="M14" s="38">
        <v>15000000</v>
      </c>
      <c r="N14" s="38">
        <v>14800000</v>
      </c>
      <c r="O14" s="38">
        <v>5390</v>
      </c>
      <c r="P14" s="38">
        <v>4660</v>
      </c>
      <c r="Q14" s="38">
        <v>5080</v>
      </c>
      <c r="R14" s="38">
        <v>35800000</v>
      </c>
      <c r="S14" s="38">
        <v>33500000</v>
      </c>
      <c r="T14" s="38">
        <v>32600000</v>
      </c>
      <c r="U14" s="38">
        <v>2030</v>
      </c>
      <c r="V14" s="38">
        <v>1560</v>
      </c>
      <c r="W14" s="38">
        <v>1270</v>
      </c>
      <c r="X14" s="38">
        <v>2970000</v>
      </c>
      <c r="Y14" s="38">
        <v>2920000</v>
      </c>
      <c r="Z14" s="38">
        <v>3260000</v>
      </c>
      <c r="AA14" s="39" t="s">
        <v>65</v>
      </c>
      <c r="AB14" s="39" t="s">
        <v>65</v>
      </c>
      <c r="AC14" s="39" t="s">
        <v>65</v>
      </c>
      <c r="AD14" s="38">
        <v>10400000</v>
      </c>
      <c r="AE14" s="38">
        <v>9710000</v>
      </c>
      <c r="AF14" s="38">
        <v>10100000</v>
      </c>
      <c r="AG14" s="10"/>
      <c r="AH14" s="10"/>
      <c r="AI14" s="10"/>
      <c r="AJ14" s="10"/>
      <c r="AK14" s="9"/>
      <c r="AL14" s="10"/>
      <c r="AM14" s="10"/>
      <c r="AN14" s="10"/>
      <c r="AO14" s="10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</row>
    <row r="15" spans="1:64" x14ac:dyDescent="0.15">
      <c r="A15" s="7">
        <v>44854</v>
      </c>
      <c r="B15" s="8">
        <v>0.41666666666666669</v>
      </c>
      <c r="C15" s="38">
        <v>10600</v>
      </c>
      <c r="D15" s="38">
        <v>13300</v>
      </c>
      <c r="E15" s="38">
        <v>11400</v>
      </c>
      <c r="F15" s="38">
        <v>9840000</v>
      </c>
      <c r="G15" s="38">
        <v>11200000</v>
      </c>
      <c r="H15" s="38">
        <v>10000000</v>
      </c>
      <c r="I15" s="38">
        <v>3600</v>
      </c>
      <c r="J15" s="38">
        <v>3600</v>
      </c>
      <c r="K15" s="38">
        <v>4480</v>
      </c>
      <c r="L15" s="38">
        <v>15800000</v>
      </c>
      <c r="M15" s="38">
        <v>17000000</v>
      </c>
      <c r="N15" s="38">
        <v>15300000</v>
      </c>
      <c r="O15" s="39" t="s">
        <v>65</v>
      </c>
      <c r="P15" s="39" t="s">
        <v>65</v>
      </c>
      <c r="Q15" s="39" t="s">
        <v>65</v>
      </c>
      <c r="R15" s="38">
        <v>222000</v>
      </c>
      <c r="S15" s="38">
        <v>232000</v>
      </c>
      <c r="T15" s="38">
        <v>222000</v>
      </c>
      <c r="U15" s="38">
        <v>93900</v>
      </c>
      <c r="V15" s="38">
        <v>89600</v>
      </c>
      <c r="W15" s="38">
        <v>87600</v>
      </c>
      <c r="X15" s="38">
        <v>21200000</v>
      </c>
      <c r="Y15" s="38">
        <v>20700000</v>
      </c>
      <c r="Z15" s="38">
        <v>20800000</v>
      </c>
      <c r="AA15" s="38">
        <v>33000</v>
      </c>
      <c r="AB15" s="38">
        <v>31200</v>
      </c>
      <c r="AC15" s="38">
        <v>30800</v>
      </c>
      <c r="AD15" s="38">
        <v>16600000</v>
      </c>
      <c r="AE15" s="38">
        <v>14800000</v>
      </c>
      <c r="AF15" s="38">
        <v>17100000</v>
      </c>
      <c r="AG15" s="10"/>
      <c r="AH15" s="10"/>
      <c r="AI15" s="10"/>
      <c r="AJ15" s="10"/>
      <c r="AK15" s="9"/>
      <c r="AL15" s="10"/>
      <c r="AM15" s="10"/>
      <c r="AN15" s="10"/>
      <c r="AO15" s="10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</row>
    <row r="16" spans="1:64" s="1" customFormat="1" x14ac:dyDescent="0.15">
      <c r="A16" s="7">
        <v>44859</v>
      </c>
      <c r="B16" s="8">
        <v>0.41666666666666669</v>
      </c>
      <c r="C16" s="38">
        <v>581.48148148148152</v>
      </c>
      <c r="D16" s="38">
        <v>812.22222222222217</v>
      </c>
      <c r="E16" s="38">
        <v>678.51851851851848</v>
      </c>
      <c r="F16" s="38">
        <v>12933333.333333332</v>
      </c>
      <c r="G16" s="38">
        <v>12755555.555555556</v>
      </c>
      <c r="H16" s="38">
        <v>12255555.555555556</v>
      </c>
      <c r="I16" s="39">
        <v>3253.7037037037035</v>
      </c>
      <c r="J16" s="39">
        <v>3031.4814814814813</v>
      </c>
      <c r="K16" s="39">
        <v>2717.5925925925926</v>
      </c>
      <c r="L16" s="39">
        <v>13011111.11111111</v>
      </c>
      <c r="M16" s="39">
        <v>14488888.888888886</v>
      </c>
      <c r="N16" s="39">
        <v>13366666.666666666</v>
      </c>
      <c r="O16" s="39">
        <v>93988.646759033203</v>
      </c>
      <c r="P16" s="39">
        <v>77085.494247436523</v>
      </c>
      <c r="Q16" s="39">
        <v>80437.106357574463</v>
      </c>
      <c r="R16" s="39">
        <v>35135734.353515625</v>
      </c>
      <c r="S16" s="39">
        <v>33535695.87890625</v>
      </c>
      <c r="T16" s="39">
        <v>31892283.708984375</v>
      </c>
      <c r="U16" s="39" t="s">
        <v>65</v>
      </c>
      <c r="V16" s="39" t="s">
        <v>65</v>
      </c>
      <c r="W16" s="39" t="s">
        <v>65</v>
      </c>
      <c r="X16" s="39">
        <v>119294.2043838501</v>
      </c>
      <c r="Y16" s="39">
        <v>118217.15501403809</v>
      </c>
      <c r="Z16" s="39">
        <v>135892.00833892822</v>
      </c>
      <c r="AA16" s="39">
        <v>100830.76525674749</v>
      </c>
      <c r="AB16" s="39">
        <v>106124.40954246484</v>
      </c>
      <c r="AC16" s="39">
        <v>89470.627865107992</v>
      </c>
      <c r="AD16" s="39">
        <v>48902839.987934507</v>
      </c>
      <c r="AE16" s="39">
        <v>49640073.563286781</v>
      </c>
      <c r="AF16" s="39">
        <v>48945390.825805895</v>
      </c>
    </row>
    <row r="17" spans="1:32" s="1" customFormat="1" x14ac:dyDescent="0.15">
      <c r="A17" s="7">
        <v>44861</v>
      </c>
      <c r="B17" s="8">
        <v>0.41666666666666669</v>
      </c>
      <c r="C17" s="38">
        <v>1438.8888888888889</v>
      </c>
      <c r="D17" s="38">
        <v>1281.4814814814815</v>
      </c>
      <c r="E17" s="38">
        <v>1837.037037037037</v>
      </c>
      <c r="F17" s="38">
        <v>9247777.777777778</v>
      </c>
      <c r="G17" s="38">
        <v>9822222.222222222</v>
      </c>
      <c r="H17" s="38">
        <v>8883333.3333333321</v>
      </c>
      <c r="I17" s="38">
        <v>7946.2962962962965</v>
      </c>
      <c r="J17" s="38">
        <v>6553.7037037037035</v>
      </c>
      <c r="K17" s="38">
        <v>7216.666666666667</v>
      </c>
      <c r="L17" s="38">
        <v>17244444.444444444</v>
      </c>
      <c r="M17" s="38">
        <v>17477777.77777778</v>
      </c>
      <c r="N17" s="38">
        <v>16900000</v>
      </c>
      <c r="O17" s="39" t="s">
        <v>65</v>
      </c>
      <c r="P17" s="39" t="s">
        <v>65</v>
      </c>
      <c r="Q17" s="39" t="s">
        <v>65</v>
      </c>
      <c r="R17" s="38">
        <v>210073.32138061523</v>
      </c>
      <c r="S17" s="38">
        <v>215505.31260681152</v>
      </c>
      <c r="T17" s="38">
        <v>224036.99331665039</v>
      </c>
      <c r="U17" s="39" t="s">
        <v>65</v>
      </c>
      <c r="V17" s="39" t="s">
        <v>65</v>
      </c>
      <c r="W17" s="39" t="s">
        <v>65</v>
      </c>
      <c r="X17" s="38">
        <v>159930.78380584717</v>
      </c>
      <c r="Y17" s="38">
        <v>252562.95346069336</v>
      </c>
      <c r="Z17" s="38">
        <v>288076.02699279785</v>
      </c>
      <c r="AA17" s="38">
        <v>135913.18710889752</v>
      </c>
      <c r="AB17" s="38">
        <v>135060.22017043098</v>
      </c>
      <c r="AC17" s="38">
        <v>131436.42625083754</v>
      </c>
      <c r="AD17" s="38">
        <v>20961094.269014388</v>
      </c>
      <c r="AE17" s="38">
        <v>21031990.878544558</v>
      </c>
      <c r="AF17" s="38">
        <v>20734079.84468155</v>
      </c>
    </row>
    <row r="18" spans="1:32" s="1" customFormat="1" x14ac:dyDescent="0.15">
      <c r="A18" s="7">
        <v>44866</v>
      </c>
      <c r="B18" s="8">
        <v>0.41666666666666669</v>
      </c>
      <c r="C18" s="38">
        <v>5100.9259259259261</v>
      </c>
      <c r="D18" s="38">
        <v>4511.1111111111113</v>
      </c>
      <c r="E18" s="38">
        <v>3788.8888888888882</v>
      </c>
      <c r="F18" s="38">
        <v>9157777.777777778</v>
      </c>
      <c r="G18" s="38">
        <v>9157777.777777778</v>
      </c>
      <c r="H18" s="38">
        <v>8551111.1111111101</v>
      </c>
      <c r="I18" s="38">
        <v>5167.5925925925931</v>
      </c>
      <c r="J18" s="38">
        <v>5200.9259259259261</v>
      </c>
      <c r="K18" s="38">
        <v>4228.7037037037035</v>
      </c>
      <c r="L18" s="38">
        <v>13266666.666666666</v>
      </c>
      <c r="M18" s="38">
        <v>12644444.444444444</v>
      </c>
      <c r="N18" s="38">
        <v>12811111.11111111</v>
      </c>
      <c r="O18" s="38">
        <v>12568.917968898095</v>
      </c>
      <c r="P18" s="38">
        <v>10741.960524918308</v>
      </c>
      <c r="Q18" s="38">
        <v>10548.478205684511</v>
      </c>
      <c r="R18" s="38">
        <v>31246564.91590181</v>
      </c>
      <c r="S18" s="38">
        <v>35204508.6081606</v>
      </c>
      <c r="T18" s="38">
        <v>32428124.876282819</v>
      </c>
      <c r="U18" s="38">
        <v>22096.645509147289</v>
      </c>
      <c r="V18" s="38">
        <v>23562.464855111171</v>
      </c>
      <c r="W18" s="38">
        <v>23118.764183999938</v>
      </c>
      <c r="X18" s="38">
        <v>56930623.444015898</v>
      </c>
      <c r="Y18" s="38">
        <v>67425792.52228345</v>
      </c>
      <c r="Z18" s="38">
        <v>59766973.912521638</v>
      </c>
      <c r="AA18" s="39" t="s">
        <v>65</v>
      </c>
      <c r="AB18" s="39" t="s">
        <v>65</v>
      </c>
      <c r="AC18" s="39" t="s">
        <v>65</v>
      </c>
      <c r="AD18" s="38">
        <v>199450.04438781738</v>
      </c>
      <c r="AE18" s="38">
        <v>189315.70234680176</v>
      </c>
      <c r="AF18" s="38">
        <v>203389.52188110352</v>
      </c>
    </row>
    <row r="19" spans="1:32" s="1" customFormat="1" x14ac:dyDescent="0.15">
      <c r="A19" s="7">
        <v>44869</v>
      </c>
      <c r="B19" s="8">
        <v>0.41666666666666669</v>
      </c>
      <c r="C19" s="38">
        <v>5722.2222222222217</v>
      </c>
      <c r="D19" s="38">
        <v>4854.6296296296296</v>
      </c>
      <c r="E19" s="38">
        <v>4595.3703703703704</v>
      </c>
      <c r="F19" s="38">
        <v>8991111.1111111101</v>
      </c>
      <c r="G19" s="38">
        <v>8293333.333333333</v>
      </c>
      <c r="H19" s="38">
        <v>9815555.555555556</v>
      </c>
      <c r="I19" s="38">
        <v>10018.51851851852</v>
      </c>
      <c r="J19" s="38">
        <v>8926.8518518518522</v>
      </c>
      <c r="K19" s="38">
        <v>9962.9629629629635</v>
      </c>
      <c r="L19" s="38">
        <v>9425555.555555556</v>
      </c>
      <c r="M19" s="38">
        <v>8693333.3333333321</v>
      </c>
      <c r="N19" s="38">
        <v>9554444.444444444</v>
      </c>
      <c r="O19" s="38">
        <v>6378.8290096576939</v>
      </c>
      <c r="P19" s="38">
        <v>5970.4180528199186</v>
      </c>
      <c r="Q19" s="38">
        <v>6668.0259693627277</v>
      </c>
      <c r="R19" s="38">
        <v>15017078.485334907</v>
      </c>
      <c r="S19" s="38">
        <v>13903852.573785197</v>
      </c>
      <c r="T19" s="38">
        <v>14332942.22401054</v>
      </c>
      <c r="U19" s="38">
        <v>4011.566145107889</v>
      </c>
      <c r="V19" s="38">
        <v>3508.2430983374302</v>
      </c>
      <c r="W19" s="38">
        <v>3726.4934529245888</v>
      </c>
      <c r="X19" s="38">
        <v>3329127.7891102205</v>
      </c>
      <c r="Y19" s="38">
        <v>3322955.6141313324</v>
      </c>
      <c r="Z19" s="38">
        <v>3166248.6902570999</v>
      </c>
      <c r="AA19" s="38">
        <v>328100.46807861328</v>
      </c>
      <c r="AB19" s="38">
        <v>334470.69557189941</v>
      </c>
      <c r="AC19" s="38">
        <v>332267.74360656738</v>
      </c>
      <c r="AD19" s="38">
        <v>68953199.19140625</v>
      </c>
      <c r="AE19" s="38">
        <v>59490072.41015625</v>
      </c>
      <c r="AF19" s="38">
        <v>66687886.6875</v>
      </c>
    </row>
    <row r="20" spans="1:32" s="1" customFormat="1" x14ac:dyDescent="0.15">
      <c r="A20" s="7">
        <v>44873</v>
      </c>
      <c r="B20" s="8">
        <v>0.41666666666666669</v>
      </c>
      <c r="C20" s="38">
        <v>3848.1481481481483</v>
      </c>
      <c r="D20" s="38">
        <v>4269.4444444444443</v>
      </c>
      <c r="E20" s="38">
        <v>3700.9259259259261</v>
      </c>
      <c r="F20" s="38">
        <v>10165555.555555556</v>
      </c>
      <c r="G20" s="38">
        <v>8625555.555555556</v>
      </c>
      <c r="H20" s="38">
        <v>11266666.666666668</v>
      </c>
      <c r="I20" s="38">
        <v>9379.6296296296296</v>
      </c>
      <c r="J20" s="38">
        <v>10546.296296296296</v>
      </c>
      <c r="K20" s="38">
        <v>9750</v>
      </c>
      <c r="L20" s="38">
        <v>9427777.777777778</v>
      </c>
      <c r="M20" s="38">
        <v>8925555.555555556</v>
      </c>
      <c r="N20" s="38">
        <v>9756666.6666666679</v>
      </c>
      <c r="O20" s="38">
        <v>979.51840335245049</v>
      </c>
      <c r="P20" s="38">
        <v>1056.1036780067425</v>
      </c>
      <c r="Q20" s="38">
        <v>986.53771513757852</v>
      </c>
      <c r="R20" s="38">
        <v>9667560.0231259987</v>
      </c>
      <c r="S20" s="38">
        <v>9943482.8929540701</v>
      </c>
      <c r="T20" s="38">
        <v>9873895.4101988841</v>
      </c>
      <c r="U20" s="38">
        <v>7347.1640671521518</v>
      </c>
      <c r="V20" s="38">
        <v>7165.2314960705944</v>
      </c>
      <c r="W20" s="38">
        <v>7063.3034606783913</v>
      </c>
      <c r="X20" s="38">
        <v>14995214.460385719</v>
      </c>
      <c r="Y20" s="38">
        <v>14365324.542047251</v>
      </c>
      <c r="Z20" s="38">
        <v>13825335.037848461</v>
      </c>
      <c r="AA20" s="39" t="s">
        <v>65</v>
      </c>
      <c r="AB20" s="39" t="s">
        <v>65</v>
      </c>
      <c r="AC20" s="39" t="s">
        <v>65</v>
      </c>
      <c r="AD20" s="38">
        <v>958455.94958496094</v>
      </c>
      <c r="AE20" s="38">
        <v>914835.63555908203</v>
      </c>
      <c r="AF20" s="38">
        <v>1128795.80859375</v>
      </c>
    </row>
    <row r="21" spans="1:32" s="1" customFormat="1" x14ac:dyDescent="0.15">
      <c r="A21" s="7">
        <v>44875</v>
      </c>
      <c r="B21" s="8">
        <v>0.41666666666666669</v>
      </c>
      <c r="C21" s="38">
        <v>6601.8518518518522</v>
      </c>
      <c r="D21" s="38">
        <v>7137.9629629629635</v>
      </c>
      <c r="E21" s="38">
        <v>6432.4074074074069</v>
      </c>
      <c r="F21" s="38">
        <v>6043333.333333334</v>
      </c>
      <c r="G21" s="38">
        <v>5566666.666666666</v>
      </c>
      <c r="H21" s="38">
        <v>5682222.222222222</v>
      </c>
      <c r="I21" s="39">
        <v>9199.0740740740748</v>
      </c>
      <c r="J21" s="39">
        <v>7184.25925925926</v>
      </c>
      <c r="K21" s="39">
        <v>11777.777777777777</v>
      </c>
      <c r="L21" s="39">
        <v>7122222.222222222</v>
      </c>
      <c r="M21" s="39">
        <v>8111111.1111111101</v>
      </c>
      <c r="N21" s="39">
        <v>7471111.1111111101</v>
      </c>
      <c r="O21" s="39">
        <v>76193.108349005764</v>
      </c>
      <c r="P21" s="39">
        <v>84025.360508461104</v>
      </c>
      <c r="Q21" s="39">
        <v>75716.661187169884</v>
      </c>
      <c r="R21" s="39">
        <v>8129945.7650394067</v>
      </c>
      <c r="S21" s="39">
        <v>8658954.2023562584</v>
      </c>
      <c r="T21" s="39">
        <v>8233178.3644228335</v>
      </c>
      <c r="U21" s="39">
        <v>93823.006638117673</v>
      </c>
      <c r="V21" s="39">
        <v>84770.395402727867</v>
      </c>
      <c r="W21" s="39">
        <v>83417.053300234518</v>
      </c>
      <c r="X21" s="39">
        <v>11114354.586979223</v>
      </c>
      <c r="Y21" s="39">
        <v>10537935.001208512</v>
      </c>
      <c r="Z21" s="39">
        <v>9566579.0405662041</v>
      </c>
      <c r="AA21" s="39">
        <v>307.09937605261803</v>
      </c>
      <c r="AB21" s="39">
        <v>252.18571512401104</v>
      </c>
      <c r="AC21" s="39">
        <v>214.80249957740307</v>
      </c>
      <c r="AD21" s="39">
        <v>1651016.5718994141</v>
      </c>
      <c r="AE21" s="39">
        <v>1632561.6247558594</v>
      </c>
      <c r="AF21" s="39">
        <v>1667270.8560791016</v>
      </c>
    </row>
    <row r="22" spans="1:32" s="1" customFormat="1" x14ac:dyDescent="0.15">
      <c r="A22" s="7">
        <v>44880</v>
      </c>
      <c r="B22" s="8">
        <v>0.41666666666666669</v>
      </c>
      <c r="C22" s="38">
        <v>4584.25925925926</v>
      </c>
      <c r="D22" s="38">
        <v>5454.6296296296296</v>
      </c>
      <c r="E22" s="38">
        <v>5275</v>
      </c>
      <c r="F22" s="38">
        <v>18666666.666666664</v>
      </c>
      <c r="G22" s="38">
        <v>17433333.333333336</v>
      </c>
      <c r="H22" s="38">
        <v>17088888.888888888</v>
      </c>
      <c r="I22" s="38">
        <v>15777.777777777777</v>
      </c>
      <c r="J22" s="38">
        <v>18898.14814814815</v>
      </c>
      <c r="K22" s="38">
        <v>15990.740740740741</v>
      </c>
      <c r="L22" s="38">
        <v>19311111.111111112</v>
      </c>
      <c r="M22" s="38">
        <v>17555555.555555556</v>
      </c>
      <c r="N22" s="38">
        <v>18666666.666666664</v>
      </c>
      <c r="O22" s="38">
        <v>273167.21049126959</v>
      </c>
      <c r="P22" s="38">
        <v>267143.61981340765</v>
      </c>
      <c r="Q22" s="38">
        <v>283089.2845742061</v>
      </c>
      <c r="R22" s="38">
        <v>12663511.808712371</v>
      </c>
      <c r="S22" s="38">
        <v>13824024.33384339</v>
      </c>
      <c r="T22" s="38">
        <v>13201343.358175259</v>
      </c>
      <c r="U22" s="38">
        <v>353432.81807245116</v>
      </c>
      <c r="V22" s="38">
        <v>397905.04814571585</v>
      </c>
      <c r="W22" s="38">
        <v>394869.9104245659</v>
      </c>
      <c r="X22" s="38">
        <v>23534666.426729545</v>
      </c>
      <c r="Y22" s="38">
        <v>22283924.935036592</v>
      </c>
      <c r="Z22" s="38">
        <v>16921022.350517381</v>
      </c>
      <c r="AA22" s="39" t="s">
        <v>65</v>
      </c>
      <c r="AB22" s="39" t="s">
        <v>65</v>
      </c>
      <c r="AC22" s="39" t="s">
        <v>65</v>
      </c>
      <c r="AD22" s="38">
        <v>57040.687225341797</v>
      </c>
      <c r="AE22" s="38">
        <v>55425.06018447876</v>
      </c>
      <c r="AF22" s="38">
        <v>46425.877418518066</v>
      </c>
    </row>
    <row r="23" spans="1:32" s="1" customFormat="1" x14ac:dyDescent="0.15">
      <c r="A23" s="7">
        <v>44882</v>
      </c>
      <c r="B23" s="8">
        <v>0.41666666666666669</v>
      </c>
      <c r="C23" s="38">
        <v>7669.4444444444434</v>
      </c>
      <c r="D23" s="38">
        <v>8942.5925925925931</v>
      </c>
      <c r="E23" s="38">
        <v>12083.333333333332</v>
      </c>
      <c r="F23" s="38">
        <v>8947777.777777778</v>
      </c>
      <c r="G23" s="38">
        <v>9448888.8888888899</v>
      </c>
      <c r="H23" s="38">
        <v>9071111.1111111101</v>
      </c>
      <c r="I23" s="38">
        <v>20620.370370370372</v>
      </c>
      <c r="J23" s="38">
        <v>13444.444444444443</v>
      </c>
      <c r="K23" s="38">
        <v>23407.407407407409</v>
      </c>
      <c r="L23" s="38">
        <v>13555555.555555556</v>
      </c>
      <c r="M23" s="38">
        <v>13277777.777777778</v>
      </c>
      <c r="N23" s="38">
        <v>11277777.777777778</v>
      </c>
      <c r="O23" s="38">
        <v>129093.78410720501</v>
      </c>
      <c r="P23" s="38">
        <v>135575.75151941337</v>
      </c>
      <c r="Q23" s="38">
        <v>135575.75151941337</v>
      </c>
      <c r="R23" s="38">
        <v>4791984.9939354304</v>
      </c>
      <c r="S23" s="38">
        <v>4612580.4145605676</v>
      </c>
      <c r="T23" s="38">
        <v>4899825.0394762307</v>
      </c>
      <c r="U23" s="38">
        <v>25910.653670939784</v>
      </c>
      <c r="V23" s="38">
        <v>23785.990333585192</v>
      </c>
      <c r="W23" s="38">
        <v>25438.732293840865</v>
      </c>
      <c r="X23" s="38">
        <v>11631676.384977899</v>
      </c>
      <c r="Y23" s="38">
        <v>14360702.446809489</v>
      </c>
      <c r="Z23" s="38">
        <v>13309644.794227708</v>
      </c>
      <c r="AA23" s="39" t="s">
        <v>65</v>
      </c>
      <c r="AB23" s="39" t="s">
        <v>65</v>
      </c>
      <c r="AC23" s="39" t="s">
        <v>65</v>
      </c>
      <c r="AD23" s="38">
        <v>36569.532485961914</v>
      </c>
      <c r="AE23" s="38">
        <v>32802.625568389893</v>
      </c>
      <c r="AF23" s="38">
        <v>39800.595817565918</v>
      </c>
    </row>
    <row r="24" spans="1:32" x14ac:dyDescent="0.15">
      <c r="A24" s="7">
        <v>44887</v>
      </c>
      <c r="B24" s="8">
        <v>0.41666666666666669</v>
      </c>
      <c r="C24" s="38">
        <v>33537.037037037036</v>
      </c>
      <c r="D24" s="38">
        <v>31166.666666666668</v>
      </c>
      <c r="E24" s="38">
        <v>22018.518518518518</v>
      </c>
      <c r="F24" s="38">
        <v>14366666.666666666</v>
      </c>
      <c r="G24" s="38">
        <v>14655555.555555556</v>
      </c>
      <c r="H24" s="38">
        <v>14000000</v>
      </c>
      <c r="I24" s="38">
        <v>22555.555555555555</v>
      </c>
      <c r="J24" s="38">
        <v>21750</v>
      </c>
      <c r="K24" s="38">
        <v>17787.03703703704</v>
      </c>
      <c r="L24" s="38">
        <v>16377777.77777778</v>
      </c>
      <c r="M24" s="38">
        <v>15955555.555555556</v>
      </c>
      <c r="N24" s="38">
        <v>16922222.22222222</v>
      </c>
      <c r="O24" s="38">
        <v>21009.77108827898</v>
      </c>
      <c r="P24" s="38">
        <v>19690.244183372215</v>
      </c>
      <c r="Q24" s="38">
        <v>21189.54471906698</v>
      </c>
      <c r="R24" s="38">
        <v>21930502.089235902</v>
      </c>
      <c r="S24" s="38">
        <v>21291799.422851767</v>
      </c>
      <c r="T24" s="38">
        <v>22705407.341033217</v>
      </c>
      <c r="U24" s="38">
        <v>133732.35501821089</v>
      </c>
      <c r="V24" s="38">
        <v>141874.04563727166</v>
      </c>
      <c r="W24" s="38">
        <v>148119.51170960855</v>
      </c>
      <c r="X24" s="38">
        <v>16392510.765434502</v>
      </c>
      <c r="Y24" s="38">
        <v>17224643.38640343</v>
      </c>
      <c r="Z24" s="38">
        <v>15844504.272192838</v>
      </c>
      <c r="AA24" s="38">
        <v>74.862690981477499</v>
      </c>
      <c r="AB24" s="38">
        <v>117.76663336157799</v>
      </c>
      <c r="AC24" s="38">
        <v>72.278157223016024</v>
      </c>
      <c r="AD24" s="38">
        <v>679048.43472290039</v>
      </c>
      <c r="AE24" s="38">
        <v>704364.79092407227</v>
      </c>
      <c r="AF24" s="38">
        <v>712494.17962646484</v>
      </c>
    </row>
    <row r="25" spans="1:32" x14ac:dyDescent="0.15">
      <c r="A25" s="7">
        <v>44889</v>
      </c>
      <c r="B25" s="8">
        <v>0.41666666666666669</v>
      </c>
      <c r="C25" s="38">
        <v>710.18518518518522</v>
      </c>
      <c r="D25" s="38">
        <v>1087.962962962963</v>
      </c>
      <c r="E25" s="38">
        <v>1017.5925925925925</v>
      </c>
      <c r="F25" s="38">
        <v>2217777.7777777775</v>
      </c>
      <c r="G25" s="38">
        <v>2090000</v>
      </c>
      <c r="H25" s="38">
        <v>2132222.2222222225</v>
      </c>
      <c r="I25" s="38">
        <v>8398.1481481481478</v>
      </c>
      <c r="J25" s="38">
        <v>4821.2962962962965</v>
      </c>
      <c r="K25" s="38">
        <v>7998.1481481481478</v>
      </c>
      <c r="L25" s="38">
        <v>6804444.4444444431</v>
      </c>
      <c r="M25" s="38">
        <v>6848888.8888888899</v>
      </c>
      <c r="N25" s="38">
        <v>6166666.666666666</v>
      </c>
      <c r="O25" s="38">
        <v>2070.9363787454449</v>
      </c>
      <c r="P25" s="38">
        <v>2600.6888436489812</v>
      </c>
      <c r="Q25" s="38">
        <v>1901.0711313664021</v>
      </c>
      <c r="R25" s="38">
        <v>4907976.8688902222</v>
      </c>
      <c r="S25" s="38">
        <v>4990843.9409257611</v>
      </c>
      <c r="T25" s="38">
        <v>5845948.4782470996</v>
      </c>
      <c r="U25" s="38">
        <v>26835.732630229497</v>
      </c>
      <c r="V25" s="38">
        <v>22546.185991257556</v>
      </c>
      <c r="W25" s="38">
        <v>26036.311511767712</v>
      </c>
      <c r="X25" s="38">
        <v>7770136.4392946651</v>
      </c>
      <c r="Y25" s="38">
        <v>7547549.6739359889</v>
      </c>
      <c r="Z25" s="38">
        <v>6998134.1419047937</v>
      </c>
      <c r="AA25" s="39" t="s">
        <v>65</v>
      </c>
      <c r="AB25" s="39" t="s">
        <v>65</v>
      </c>
      <c r="AC25" s="39" t="s">
        <v>65</v>
      </c>
      <c r="AD25" s="38">
        <v>34165.066263198853</v>
      </c>
      <c r="AE25" s="38">
        <v>32973.39461517334</v>
      </c>
      <c r="AF25" s="38">
        <v>33483.810150146484</v>
      </c>
    </row>
    <row r="26" spans="1:32" x14ac:dyDescent="0.15">
      <c r="A26" s="7">
        <v>44894</v>
      </c>
      <c r="B26" s="8">
        <v>0.41666666666666669</v>
      </c>
      <c r="C26" s="38">
        <v>4958.3333333333339</v>
      </c>
      <c r="D26" s="38">
        <v>7851.8518518518522</v>
      </c>
      <c r="E26" s="38">
        <v>6073.1481481481478</v>
      </c>
      <c r="F26" s="38">
        <v>14288888.888888886</v>
      </c>
      <c r="G26" s="38">
        <v>13266666.666666666</v>
      </c>
      <c r="H26" s="38">
        <v>14677777.77777778</v>
      </c>
      <c r="I26" s="39">
        <v>53695.979909983238</v>
      </c>
      <c r="J26" s="39">
        <v>58978.748865545727</v>
      </c>
      <c r="K26" s="39">
        <v>54365.290056873688</v>
      </c>
      <c r="L26" s="39">
        <v>6632301.4750737278</v>
      </c>
      <c r="M26" s="39">
        <v>7428607.7796936445</v>
      </c>
      <c r="N26" s="39">
        <v>6645313.9095561299</v>
      </c>
      <c r="O26" s="39">
        <v>77697.786243438721</v>
      </c>
      <c r="P26" s="39">
        <v>78770.469554901123</v>
      </c>
      <c r="Q26" s="39">
        <v>78049.969253540039</v>
      </c>
      <c r="R26" s="39">
        <v>57824531.19140625</v>
      </c>
      <c r="S26" s="39">
        <v>56205608.28515625</v>
      </c>
      <c r="T26" s="39">
        <v>54562811.94140625</v>
      </c>
      <c r="U26" s="39">
        <v>483649.01156616211</v>
      </c>
      <c r="V26" s="39">
        <v>457600.0901184082</v>
      </c>
      <c r="W26" s="39">
        <v>455655.71054077148</v>
      </c>
      <c r="X26" s="39">
        <v>36297204.216796875</v>
      </c>
      <c r="Y26" s="39">
        <v>37460828.115234375</v>
      </c>
      <c r="Z26" s="39">
        <v>36006024.240234375</v>
      </c>
      <c r="AA26" s="39">
        <v>47556.805328953778</v>
      </c>
      <c r="AB26" s="39">
        <v>53987.060547086163</v>
      </c>
      <c r="AC26" s="39">
        <v>49203.550469807829</v>
      </c>
      <c r="AD26" s="39">
        <v>13070838.758204008</v>
      </c>
      <c r="AE26" s="39">
        <v>12863574.074649461</v>
      </c>
      <c r="AF26" s="39">
        <v>13313134.492843183</v>
      </c>
    </row>
    <row r="27" spans="1:32" x14ac:dyDescent="0.15">
      <c r="A27" s="7">
        <v>44896</v>
      </c>
      <c r="B27" s="8">
        <v>0.41666666666666669</v>
      </c>
      <c r="C27" s="38">
        <v>19287.03703703704</v>
      </c>
      <c r="D27" s="38">
        <v>22685.185185185186</v>
      </c>
      <c r="E27" s="38">
        <v>21490.740740740741</v>
      </c>
      <c r="F27" s="38">
        <v>8176666.666666667</v>
      </c>
      <c r="G27" s="38">
        <v>8176666.666666667</v>
      </c>
      <c r="H27" s="38">
        <v>8628888.8888888899</v>
      </c>
      <c r="I27" s="38">
        <v>24548.428454041394</v>
      </c>
      <c r="J27" s="38">
        <v>22787.941630376215</v>
      </c>
      <c r="K27" s="38">
        <v>22888.104424220008</v>
      </c>
      <c r="L27" s="38">
        <v>3675304.9820941361</v>
      </c>
      <c r="M27" s="38">
        <v>3635846.274060898</v>
      </c>
      <c r="N27" s="38">
        <v>3548718.3016397618</v>
      </c>
      <c r="O27" s="39" t="s">
        <v>65</v>
      </c>
      <c r="P27" s="39" t="s">
        <v>65</v>
      </c>
      <c r="Q27" s="39" t="s">
        <v>65</v>
      </c>
      <c r="R27" s="38">
        <v>1433277.5965576172</v>
      </c>
      <c r="S27" s="38">
        <v>1424758.1026611328</v>
      </c>
      <c r="T27" s="38">
        <v>1403030.1377563477</v>
      </c>
      <c r="U27" s="38">
        <v>173.59971774369478</v>
      </c>
      <c r="V27" s="38">
        <v>127.77101777493954</v>
      </c>
      <c r="W27" s="38">
        <v>117.52273151278496</v>
      </c>
      <c r="X27" s="38">
        <v>1255194.5542602539</v>
      </c>
      <c r="Y27" s="38">
        <v>1263299.6541137695</v>
      </c>
      <c r="Z27" s="38">
        <v>1411282.0728149414</v>
      </c>
      <c r="AA27" s="38">
        <v>28826.231337943915</v>
      </c>
      <c r="AB27" s="38">
        <v>29055.806024346053</v>
      </c>
      <c r="AC27" s="38">
        <v>28780.414687010598</v>
      </c>
      <c r="AD27" s="38">
        <v>5368793.0362230651</v>
      </c>
      <c r="AE27" s="38">
        <v>5335887.5405891873</v>
      </c>
      <c r="AF27" s="38">
        <v>5367350.491145052</v>
      </c>
    </row>
    <row r="28" spans="1:32" x14ac:dyDescent="0.15">
      <c r="A28" s="7">
        <v>44901</v>
      </c>
      <c r="B28" s="8">
        <v>0.41666666666666669</v>
      </c>
      <c r="C28" s="38">
        <v>11750</v>
      </c>
      <c r="D28" s="38">
        <v>14564.814814814814</v>
      </c>
      <c r="E28" s="38">
        <v>9259.2592592592591</v>
      </c>
      <c r="F28" s="38">
        <v>42333333.333333328</v>
      </c>
      <c r="G28" s="38">
        <v>42611111.111111112</v>
      </c>
      <c r="H28" s="38">
        <v>47155555.55555556</v>
      </c>
      <c r="I28" s="38">
        <v>33799.513918712801</v>
      </c>
      <c r="J28" s="38">
        <v>34785.162240676473</v>
      </c>
      <c r="K28" s="38">
        <v>33831.480381434136</v>
      </c>
      <c r="L28" s="38">
        <v>5997317.032856537</v>
      </c>
      <c r="M28" s="38">
        <v>5943212.4226450175</v>
      </c>
      <c r="N28" s="38">
        <v>5701811.2723224182</v>
      </c>
      <c r="O28" s="39" t="s">
        <v>65</v>
      </c>
      <c r="P28" s="39" t="s">
        <v>65</v>
      </c>
      <c r="Q28" s="39" t="s">
        <v>65</v>
      </c>
      <c r="R28" s="38">
        <v>197195.84422302246</v>
      </c>
      <c r="S28" s="38">
        <v>206512.41929626465</v>
      </c>
      <c r="T28" s="38">
        <v>186544.52696228027</v>
      </c>
      <c r="U28" s="39" t="s">
        <v>65</v>
      </c>
      <c r="V28" s="39" t="s">
        <v>65</v>
      </c>
      <c r="W28" s="39" t="s">
        <v>65</v>
      </c>
      <c r="X28" s="38">
        <v>157672.82162475586</v>
      </c>
      <c r="Y28" s="38">
        <v>168727.97808837891</v>
      </c>
      <c r="Z28" s="38">
        <v>140684.58396148682</v>
      </c>
      <c r="AA28" s="38">
        <v>277468.10389887035</v>
      </c>
      <c r="AB28" s="38">
        <v>275371.61356740136</v>
      </c>
      <c r="AC28" s="38">
        <v>266771.28909793874</v>
      </c>
      <c r="AD28" s="38">
        <v>10054906.841878565</v>
      </c>
      <c r="AE28" s="38">
        <v>10701334.656780813</v>
      </c>
      <c r="AF28" s="38">
        <v>10942165.946706032</v>
      </c>
    </row>
    <row r="29" spans="1:32" x14ac:dyDescent="0.15">
      <c r="A29" s="7">
        <v>44903</v>
      </c>
      <c r="B29" s="8">
        <v>0.41666666666666669</v>
      </c>
      <c r="C29" s="38">
        <v>8620.3703703703704</v>
      </c>
      <c r="D29" s="38">
        <v>8518.5185185185201</v>
      </c>
      <c r="E29" s="38">
        <v>6998.1481481481478</v>
      </c>
      <c r="F29" s="38">
        <v>11200000</v>
      </c>
      <c r="G29" s="38">
        <v>10976666.666666668</v>
      </c>
      <c r="H29" s="38">
        <v>11355555.555555556</v>
      </c>
      <c r="I29" s="38">
        <v>82908.425397306972</v>
      </c>
      <c r="J29" s="38">
        <v>85216.679850232948</v>
      </c>
      <c r="K29" s="38">
        <v>85574.475730206133</v>
      </c>
      <c r="L29" s="38">
        <v>3433241.7248129402</v>
      </c>
      <c r="M29" s="38">
        <v>3364847.8825196032</v>
      </c>
      <c r="N29" s="38">
        <v>3483615.1362764095</v>
      </c>
      <c r="O29" s="39" t="s">
        <v>65</v>
      </c>
      <c r="P29" s="39" t="s">
        <v>65</v>
      </c>
      <c r="Q29" s="39" t="s">
        <v>65</v>
      </c>
      <c r="R29" s="38">
        <v>129538.03699493408</v>
      </c>
      <c r="S29" s="38">
        <v>119370.21830749512</v>
      </c>
      <c r="T29" s="38">
        <v>109291.89321899414</v>
      </c>
      <c r="U29" s="39" t="s">
        <v>65</v>
      </c>
      <c r="V29" s="39" t="s">
        <v>65</v>
      </c>
      <c r="W29" s="39" t="s">
        <v>65</v>
      </c>
      <c r="X29" s="38">
        <v>91926.436592102051</v>
      </c>
      <c r="Y29" s="38">
        <v>91035.442771911621</v>
      </c>
      <c r="Z29" s="38">
        <v>109111.47539520264</v>
      </c>
      <c r="AA29" s="38">
        <v>165805.96407352842</v>
      </c>
      <c r="AB29" s="38">
        <v>170312.94571321111</v>
      </c>
      <c r="AC29" s="38">
        <v>167084.14827699942</v>
      </c>
      <c r="AD29" s="38">
        <v>4535710.3746600263</v>
      </c>
      <c r="AE29" s="38">
        <v>4375041.8149648644</v>
      </c>
      <c r="AF29" s="38">
        <v>4138335.2304021497</v>
      </c>
    </row>
    <row r="30" spans="1:32" x14ac:dyDescent="0.15">
      <c r="A30" s="7">
        <v>44908</v>
      </c>
      <c r="B30" s="8">
        <v>0.41666666666666669</v>
      </c>
      <c r="C30" s="38">
        <v>7584.25925925926</v>
      </c>
      <c r="D30" s="38">
        <v>8169.4444444444434</v>
      </c>
      <c r="E30" s="38">
        <v>7307.4074074074069</v>
      </c>
      <c r="F30" s="38">
        <v>18000000</v>
      </c>
      <c r="G30" s="38">
        <v>16911111.111111112</v>
      </c>
      <c r="H30" s="38">
        <v>17144444.444444444</v>
      </c>
      <c r="I30" s="38">
        <v>57920.992947329694</v>
      </c>
      <c r="J30" s="38">
        <v>61177.472170829999</v>
      </c>
      <c r="K30" s="38">
        <v>59742.460112025306</v>
      </c>
      <c r="L30" s="38">
        <v>4035687.308040672</v>
      </c>
      <c r="M30" s="38">
        <v>4258354.4151281724</v>
      </c>
      <c r="N30" s="38">
        <v>3723657.6563085574</v>
      </c>
      <c r="O30" s="39" t="s">
        <v>65</v>
      </c>
      <c r="P30" s="39" t="s">
        <v>65</v>
      </c>
      <c r="Q30" s="39" t="s">
        <v>65</v>
      </c>
      <c r="R30" s="38">
        <v>6521.8294644355774</v>
      </c>
      <c r="S30" s="38">
        <v>4927.6422736644745</v>
      </c>
      <c r="T30" s="38">
        <v>5892.4123463630676</v>
      </c>
      <c r="U30" s="39" t="s">
        <v>65</v>
      </c>
      <c r="V30" s="39" t="s">
        <v>65</v>
      </c>
      <c r="W30" s="39" t="s">
        <v>65</v>
      </c>
      <c r="X30" s="38">
        <v>126490.89916992188</v>
      </c>
      <c r="Y30" s="38">
        <v>125028.74649810791</v>
      </c>
      <c r="Z30" s="38">
        <v>50345.379135131836</v>
      </c>
      <c r="AA30" s="38">
        <v>88511.911771870829</v>
      </c>
      <c r="AB30" s="38">
        <v>103395.76018201435</v>
      </c>
      <c r="AC30" s="38">
        <v>83667.529408689719</v>
      </c>
      <c r="AD30" s="38">
        <v>6635222.2366100978</v>
      </c>
      <c r="AE30" s="38">
        <v>7542952.4413172984</v>
      </c>
      <c r="AF30" s="38">
        <v>7301632.8838360496</v>
      </c>
    </row>
    <row r="31" spans="1:32" x14ac:dyDescent="0.15">
      <c r="A31" s="7">
        <v>44910</v>
      </c>
      <c r="B31" s="8">
        <v>0.41666666666666669</v>
      </c>
      <c r="C31" s="38">
        <v>9425.9259259259252</v>
      </c>
      <c r="D31" s="38">
        <v>7726.8518518518522</v>
      </c>
      <c r="E31" s="38">
        <v>6954.6296296296296</v>
      </c>
      <c r="F31" s="38">
        <v>18377777.77777778</v>
      </c>
      <c r="G31" s="38">
        <v>19022222.22222222</v>
      </c>
      <c r="H31" s="38">
        <v>18244444.444444444</v>
      </c>
      <c r="I31" s="39">
        <v>159560.43380266413</v>
      </c>
      <c r="J31" s="39">
        <v>158126.56310525828</v>
      </c>
      <c r="K31" s="39">
        <v>155994.36159798488</v>
      </c>
      <c r="L31" s="39">
        <v>24302600.535614815</v>
      </c>
      <c r="M31" s="39">
        <v>25911238.588053215</v>
      </c>
      <c r="N31" s="39">
        <v>24178675.565239076</v>
      </c>
      <c r="O31" s="39" t="s">
        <v>65</v>
      </c>
      <c r="P31" s="39" t="s">
        <v>65</v>
      </c>
      <c r="Q31" s="39" t="s">
        <v>65</v>
      </c>
      <c r="R31" s="39">
        <v>38288.342096328735</v>
      </c>
      <c r="S31" s="39">
        <v>40882.286773681641</v>
      </c>
      <c r="T31" s="39">
        <v>34072.019943237305</v>
      </c>
      <c r="U31" s="39" t="s">
        <v>65</v>
      </c>
      <c r="V31" s="39" t="s">
        <v>65</v>
      </c>
      <c r="W31" s="39" t="s">
        <v>65</v>
      </c>
      <c r="X31" s="39">
        <v>47004.364253997803</v>
      </c>
      <c r="Y31" s="39">
        <v>42851.204235076904</v>
      </c>
      <c r="Z31" s="39">
        <v>54332.189151763916</v>
      </c>
      <c r="AA31" s="39">
        <v>126228.11198836988</v>
      </c>
      <c r="AB31" s="39">
        <v>142122.47417711391</v>
      </c>
      <c r="AC31" s="39">
        <v>108330.56715212282</v>
      </c>
      <c r="AD31" s="39">
        <v>8908982.6258872263</v>
      </c>
      <c r="AE31" s="39">
        <v>8163358.8078959258</v>
      </c>
      <c r="AF31" s="39">
        <v>8719986.0596640483</v>
      </c>
    </row>
    <row r="32" spans="1:32" x14ac:dyDescent="0.15">
      <c r="A32" s="7">
        <v>44915</v>
      </c>
      <c r="B32" s="8">
        <v>0.41666666666666669</v>
      </c>
      <c r="C32" s="38">
        <v>13768.518518518516</v>
      </c>
      <c r="D32" s="38">
        <v>16833.333333333336</v>
      </c>
      <c r="E32" s="38">
        <v>11000</v>
      </c>
      <c r="F32" s="38">
        <v>13922222.22222222</v>
      </c>
      <c r="G32" s="38">
        <v>14200000</v>
      </c>
      <c r="H32" s="38">
        <v>14688888.888888886</v>
      </c>
      <c r="I32" s="38">
        <v>90983.357679958601</v>
      </c>
      <c r="J32" s="38">
        <v>90981.433343257595</v>
      </c>
      <c r="K32" s="38">
        <v>89649.661082756633</v>
      </c>
      <c r="L32" s="38">
        <v>4519254.6303272322</v>
      </c>
      <c r="M32" s="38">
        <v>4661445.5199109223</v>
      </c>
      <c r="N32" s="38">
        <v>4615914.1114871539</v>
      </c>
      <c r="O32" s="38">
        <v>59941.75284576416</v>
      </c>
      <c r="P32" s="38">
        <v>53376.414470672607</v>
      </c>
      <c r="Q32" s="38">
        <v>42696.635702133179</v>
      </c>
      <c r="R32" s="38">
        <v>1221491.0423583984</v>
      </c>
      <c r="S32" s="38">
        <v>1144445.2029418945</v>
      </c>
      <c r="T32" s="38">
        <v>1089994.8599853516</v>
      </c>
      <c r="U32" s="38">
        <v>29.50736840441823</v>
      </c>
      <c r="V32" s="38">
        <v>20.116365887224674</v>
      </c>
      <c r="W32" s="38">
        <v>19.048764919862151</v>
      </c>
      <c r="X32" s="38">
        <v>809422.45532226563</v>
      </c>
      <c r="Y32" s="38">
        <v>818234.34796142578</v>
      </c>
      <c r="Z32" s="38">
        <v>967139.40380859375</v>
      </c>
      <c r="AA32" s="38">
        <v>355755.11094620574</v>
      </c>
      <c r="AB32" s="38">
        <v>312627.75224229682</v>
      </c>
      <c r="AC32" s="38">
        <v>414144.73926813825</v>
      </c>
      <c r="AD32" s="38">
        <v>16086619.986450313</v>
      </c>
      <c r="AE32" s="38">
        <v>16437515.167199222</v>
      </c>
      <c r="AF32" s="38">
        <v>15590568.556863587</v>
      </c>
    </row>
    <row r="33" spans="1:32" x14ac:dyDescent="0.15">
      <c r="A33" s="7">
        <v>44917</v>
      </c>
      <c r="B33" s="8">
        <v>0.41666666666666669</v>
      </c>
      <c r="C33" s="38">
        <v>80888.888888888891</v>
      </c>
      <c r="D33" s="38">
        <v>114907.40740740742</v>
      </c>
      <c r="E33" s="38">
        <v>90750</v>
      </c>
      <c r="F33" s="38">
        <v>29877777.777777772</v>
      </c>
      <c r="G33" s="38">
        <v>28122222.222222228</v>
      </c>
      <c r="H33" s="38">
        <v>28700000</v>
      </c>
      <c r="I33" s="38">
        <v>581828.27948291658</v>
      </c>
      <c r="J33" s="38">
        <v>562278.08883409819</v>
      </c>
      <c r="K33" s="38">
        <v>557650.68813049654</v>
      </c>
      <c r="L33" s="38">
        <v>17513709.308336839</v>
      </c>
      <c r="M33" s="38">
        <v>18245830.961399268</v>
      </c>
      <c r="N33" s="38">
        <v>18076037.17654635</v>
      </c>
      <c r="O33" s="38">
        <v>2093.7450367212296</v>
      </c>
      <c r="P33" s="38">
        <v>1717.7076641321182</v>
      </c>
      <c r="Q33" s="38">
        <v>1432.2110291719437</v>
      </c>
      <c r="R33" s="38">
        <v>1047367.3791503906</v>
      </c>
      <c r="S33" s="38">
        <v>1065460.4945068359</v>
      </c>
      <c r="T33" s="38">
        <v>1088965.3179931641</v>
      </c>
      <c r="U33" s="38">
        <v>10.725107882637531</v>
      </c>
      <c r="V33" s="38">
        <v>4.4331949388142675</v>
      </c>
      <c r="W33" s="38">
        <v>1.6736568433698267</v>
      </c>
      <c r="X33" s="38">
        <v>665262.58428955078</v>
      </c>
      <c r="Y33" s="38">
        <v>675013.05230712891</v>
      </c>
      <c r="Z33" s="38">
        <v>757119.28051757813</v>
      </c>
      <c r="AA33" s="38">
        <v>497732.53002570482</v>
      </c>
      <c r="AB33" s="38">
        <v>497848.94735855196</v>
      </c>
      <c r="AC33" s="38">
        <v>523458.63347181323</v>
      </c>
      <c r="AD33" s="38">
        <v>16238807.162485559</v>
      </c>
      <c r="AE33" s="38">
        <v>17092137.102039069</v>
      </c>
      <c r="AF33" s="38">
        <v>17745557.69429753</v>
      </c>
    </row>
  </sheetData>
  <mergeCells count="45">
    <mergeCell ref="A9:B9"/>
    <mergeCell ref="A5:B5"/>
    <mergeCell ref="A7:B7"/>
    <mergeCell ref="A8:B8"/>
    <mergeCell ref="A6:B6"/>
    <mergeCell ref="I5:K5"/>
    <mergeCell ref="I7:K7"/>
    <mergeCell ref="I8:K8"/>
    <mergeCell ref="C5:E5"/>
    <mergeCell ref="C7:E7"/>
    <mergeCell ref="C8:E8"/>
    <mergeCell ref="F5:H5"/>
    <mergeCell ref="F7:H7"/>
    <mergeCell ref="F8:H8"/>
    <mergeCell ref="C6:E6"/>
    <mergeCell ref="F6:H6"/>
    <mergeCell ref="I6:K6"/>
    <mergeCell ref="L5:N5"/>
    <mergeCell ref="L6:N6"/>
    <mergeCell ref="L7:N7"/>
    <mergeCell ref="L8:N8"/>
    <mergeCell ref="O5:Q5"/>
    <mergeCell ref="O6:Q6"/>
    <mergeCell ref="O7:Q7"/>
    <mergeCell ref="O8:Q8"/>
    <mergeCell ref="R5:T5"/>
    <mergeCell ref="R6:T6"/>
    <mergeCell ref="R7:T7"/>
    <mergeCell ref="R8:T8"/>
    <mergeCell ref="U5:W5"/>
    <mergeCell ref="U6:W6"/>
    <mergeCell ref="U7:W7"/>
    <mergeCell ref="U8:W8"/>
    <mergeCell ref="AD5:AF5"/>
    <mergeCell ref="AD6:AF6"/>
    <mergeCell ref="AD7:AF7"/>
    <mergeCell ref="AD8:AF8"/>
    <mergeCell ref="X5:Z5"/>
    <mergeCell ref="X6:Z6"/>
    <mergeCell ref="X7:Z7"/>
    <mergeCell ref="X8:Z8"/>
    <mergeCell ref="AA5:AC5"/>
    <mergeCell ref="AA6:AC6"/>
    <mergeCell ref="AA7:AC7"/>
    <mergeCell ref="AA8:AC8"/>
  </mergeCells>
  <phoneticPr fontId="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2"/>
  <dimension ref="A1:BF199"/>
  <sheetViews>
    <sheetView zoomScale="55" zoomScaleNormal="55" workbookViewId="0">
      <pane xSplit="1" ySplit="8" topLeftCell="B9" activePane="bottomRight" state="frozen"/>
      <selection pane="topRight" activeCell="B1" sqref="B1"/>
      <selection pane="bottomLeft" activeCell="A7" sqref="A7"/>
      <selection pane="bottomRight" activeCell="E41" sqref="E41"/>
    </sheetView>
  </sheetViews>
  <sheetFormatPr defaultColWidth="9.875" defaultRowHeight="15.75" x14ac:dyDescent="0.15"/>
  <cols>
    <col min="1" max="2" width="21.875" style="2" customWidth="1"/>
    <col min="3" max="7" width="13.125" style="2" customWidth="1"/>
    <col min="8" max="8" width="11.5" style="2" customWidth="1"/>
    <col min="9" max="9" width="13.875" style="2" customWidth="1"/>
    <col min="10" max="58" width="11.5" style="2" customWidth="1"/>
    <col min="59" max="16384" width="9.875" style="2"/>
  </cols>
  <sheetData>
    <row r="1" spans="1:58" x14ac:dyDescent="0.15">
      <c r="A1" s="3" t="s">
        <v>29</v>
      </c>
    </row>
    <row r="2" spans="1:58" x14ac:dyDescent="0.15">
      <c r="A2" s="5" t="s">
        <v>7</v>
      </c>
      <c r="B2" s="40">
        <f>IF('1.検出方法'!$B$2="","「1.検出方法」を編集してください", '1.検出方法'!$B$2)</f>
        <v>1020</v>
      </c>
    </row>
    <row r="3" spans="1:58" x14ac:dyDescent="0.15">
      <c r="A3" s="5" t="s">
        <v>8</v>
      </c>
      <c r="B3" s="40" t="str">
        <f>IF('1.検出方法'!$B$3="","「1.検出方法」を編集してください", '1.検出方法'!$B$3)</f>
        <v>仙台市</v>
      </c>
    </row>
    <row r="4" spans="1:58" ht="20.25" customHeight="1" x14ac:dyDescent="0.15">
      <c r="A4" s="4"/>
      <c r="B4" s="4"/>
    </row>
    <row r="5" spans="1:58" x14ac:dyDescent="0.15">
      <c r="A5" s="79"/>
      <c r="B5" s="80"/>
      <c r="C5" s="24"/>
      <c r="D5" s="44"/>
      <c r="E5" s="24"/>
      <c r="F5" s="44"/>
      <c r="G5" s="24"/>
    </row>
    <row r="6" spans="1:58" x14ac:dyDescent="0.15">
      <c r="A6" s="79" t="s">
        <v>34</v>
      </c>
      <c r="B6" s="80"/>
      <c r="C6" s="24"/>
      <c r="D6" s="44"/>
      <c r="E6" s="25"/>
      <c r="F6" s="25"/>
      <c r="G6" s="25"/>
    </row>
    <row r="7" spans="1:58" ht="15" customHeight="1" x14ac:dyDescent="0.15">
      <c r="A7" s="86" t="s">
        <v>32</v>
      </c>
      <c r="B7" s="86"/>
      <c r="C7" s="41"/>
      <c r="D7" s="13"/>
      <c r="E7" s="43"/>
      <c r="F7" s="43"/>
      <c r="G7" s="43"/>
    </row>
    <row r="8" spans="1:58" ht="16.5" thickBot="1" x14ac:dyDescent="0.2">
      <c r="A8" s="85" t="s">
        <v>33</v>
      </c>
      <c r="B8" s="85"/>
      <c r="C8" s="42"/>
      <c r="D8" s="42"/>
      <c r="E8" s="42"/>
      <c r="F8" s="42"/>
      <c r="G8" s="42"/>
    </row>
    <row r="9" spans="1:58" x14ac:dyDescent="0.15">
      <c r="A9" s="11" t="s">
        <v>30</v>
      </c>
      <c r="B9" s="12" t="s">
        <v>31</v>
      </c>
      <c r="C9" s="14"/>
      <c r="D9" s="14"/>
      <c r="E9" s="14"/>
      <c r="F9" s="14"/>
      <c r="G9" s="14"/>
    </row>
    <row r="10" spans="1:58" x14ac:dyDescent="0.15">
      <c r="A10" s="7"/>
      <c r="B10" s="8"/>
      <c r="C10" s="26"/>
      <c r="D10" s="26"/>
      <c r="E10" s="26"/>
      <c r="F10" s="26"/>
      <c r="G10" s="26"/>
    </row>
    <row r="11" spans="1:58" x14ac:dyDescent="0.15">
      <c r="A11" s="7"/>
      <c r="B11" s="8"/>
      <c r="C11" s="26"/>
      <c r="D11" s="26"/>
      <c r="E11" s="26"/>
      <c r="F11" s="26"/>
      <c r="G11" s="26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10"/>
      <c r="Z11" s="10"/>
      <c r="AA11" s="10"/>
      <c r="AB11" s="10"/>
      <c r="AC11" s="10"/>
      <c r="AD11" s="10"/>
      <c r="AE11" s="9"/>
      <c r="AF11" s="10"/>
      <c r="AG11" s="10"/>
      <c r="AH11" s="10"/>
      <c r="AI11" s="10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</row>
    <row r="12" spans="1:58" x14ac:dyDescent="0.15">
      <c r="A12" s="7"/>
      <c r="B12" s="8"/>
      <c r="C12" s="26"/>
      <c r="D12" s="26"/>
      <c r="E12" s="26"/>
      <c r="F12" s="26"/>
      <c r="G12" s="26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10"/>
      <c r="Z12" s="10"/>
      <c r="AA12" s="10"/>
      <c r="AB12" s="10"/>
      <c r="AC12" s="10"/>
      <c r="AD12" s="10"/>
      <c r="AE12" s="9"/>
      <c r="AF12" s="10"/>
      <c r="AG12" s="10"/>
      <c r="AH12" s="10"/>
      <c r="AI12" s="10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</row>
    <row r="13" spans="1:58" x14ac:dyDescent="0.15">
      <c r="A13" s="7"/>
      <c r="B13" s="8"/>
      <c r="C13" s="26"/>
      <c r="D13" s="26"/>
      <c r="E13" s="26"/>
      <c r="F13" s="26"/>
      <c r="G13" s="26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10"/>
      <c r="Z13" s="10"/>
      <c r="AA13" s="10"/>
      <c r="AB13" s="10"/>
      <c r="AC13" s="10"/>
      <c r="AD13" s="10"/>
      <c r="AE13" s="9"/>
      <c r="AF13" s="10"/>
      <c r="AG13" s="10"/>
      <c r="AH13" s="10"/>
      <c r="AI13" s="10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</row>
    <row r="14" spans="1:58" x14ac:dyDescent="0.15">
      <c r="A14" s="7"/>
      <c r="B14" s="8"/>
      <c r="C14" s="26"/>
      <c r="D14" s="26"/>
      <c r="E14" s="26"/>
      <c r="F14" s="26"/>
      <c r="G14" s="26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10"/>
      <c r="Z14" s="10"/>
      <c r="AA14" s="10"/>
      <c r="AB14" s="10"/>
      <c r="AC14" s="10"/>
      <c r="AD14" s="10"/>
      <c r="AE14" s="9"/>
      <c r="AF14" s="10"/>
      <c r="AG14" s="10"/>
      <c r="AH14" s="10"/>
      <c r="AI14" s="10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</row>
    <row r="15" spans="1:58" x14ac:dyDescent="0.15">
      <c r="A15" s="7"/>
      <c r="B15" s="8"/>
      <c r="C15" s="26"/>
      <c r="D15" s="26"/>
      <c r="E15" s="26"/>
      <c r="F15" s="26"/>
      <c r="G15" s="26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10"/>
      <c r="Z15" s="10"/>
      <c r="AA15" s="10"/>
      <c r="AB15" s="10"/>
      <c r="AC15" s="10"/>
      <c r="AD15" s="10"/>
      <c r="AE15" s="9"/>
      <c r="AF15" s="10"/>
      <c r="AG15" s="10"/>
      <c r="AH15" s="10"/>
      <c r="AI15" s="10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</row>
    <row r="16" spans="1:58" s="1" customFormat="1" x14ac:dyDescent="0.15">
      <c r="A16" s="7"/>
      <c r="B16" s="8"/>
      <c r="C16" s="26"/>
      <c r="D16" s="26"/>
      <c r="E16" s="26"/>
      <c r="F16" s="26"/>
      <c r="G16" s="26"/>
    </row>
    <row r="17" spans="1:7" s="1" customFormat="1" x14ac:dyDescent="0.15">
      <c r="A17" s="7"/>
      <c r="B17" s="8"/>
      <c r="C17" s="26"/>
      <c r="D17" s="26"/>
      <c r="E17" s="26"/>
      <c r="F17" s="26"/>
      <c r="G17" s="26"/>
    </row>
    <row r="18" spans="1:7" s="1" customFormat="1" x14ac:dyDescent="0.15">
      <c r="A18" s="7"/>
      <c r="B18" s="8"/>
      <c r="C18" s="26"/>
      <c r="D18" s="26"/>
      <c r="E18" s="26"/>
      <c r="F18" s="26"/>
      <c r="G18" s="26"/>
    </row>
    <row r="19" spans="1:7" s="1" customFormat="1" x14ac:dyDescent="0.15">
      <c r="A19" s="7"/>
      <c r="B19" s="8"/>
      <c r="C19" s="26"/>
      <c r="D19" s="26"/>
      <c r="E19" s="26"/>
      <c r="F19" s="26"/>
      <c r="G19" s="26"/>
    </row>
    <row r="20" spans="1:7" s="1" customFormat="1" x14ac:dyDescent="0.15">
      <c r="A20" s="7"/>
      <c r="B20" s="8"/>
      <c r="C20" s="26"/>
      <c r="D20" s="26"/>
      <c r="E20" s="26"/>
      <c r="F20" s="26"/>
      <c r="G20" s="26"/>
    </row>
    <row r="21" spans="1:7" s="1" customFormat="1" x14ac:dyDescent="0.15">
      <c r="A21" s="7"/>
      <c r="B21" s="8"/>
      <c r="C21" s="26"/>
      <c r="D21" s="26"/>
      <c r="E21" s="26"/>
      <c r="F21" s="26"/>
      <c r="G21" s="26"/>
    </row>
    <row r="22" spans="1:7" s="1" customFormat="1" x14ac:dyDescent="0.15">
      <c r="A22" s="7"/>
      <c r="B22" s="8"/>
      <c r="C22" s="26"/>
      <c r="D22" s="26"/>
      <c r="E22" s="26"/>
      <c r="F22" s="26"/>
      <c r="G22" s="26"/>
    </row>
    <row r="23" spans="1:7" s="1" customFormat="1" x14ac:dyDescent="0.15">
      <c r="A23" s="7"/>
      <c r="B23" s="8"/>
      <c r="C23" s="26"/>
      <c r="D23" s="26"/>
      <c r="E23" s="26"/>
      <c r="F23" s="26"/>
      <c r="G23" s="26"/>
    </row>
    <row r="24" spans="1:7" x14ac:dyDescent="0.15">
      <c r="A24" s="7"/>
      <c r="B24" s="8"/>
      <c r="C24" s="26"/>
      <c r="D24" s="26"/>
      <c r="E24" s="26"/>
      <c r="F24" s="26"/>
      <c r="G24" s="26"/>
    </row>
    <row r="25" spans="1:7" x14ac:dyDescent="0.15">
      <c r="A25" s="7"/>
      <c r="B25" s="8"/>
      <c r="C25" s="26"/>
      <c r="D25" s="26"/>
      <c r="E25" s="26"/>
      <c r="F25" s="26"/>
      <c r="G25" s="26"/>
    </row>
    <row r="26" spans="1:7" x14ac:dyDescent="0.15">
      <c r="A26" s="7"/>
      <c r="B26" s="8"/>
      <c r="C26" s="26"/>
      <c r="D26" s="26"/>
      <c r="E26" s="26"/>
      <c r="F26" s="26"/>
      <c r="G26" s="26"/>
    </row>
    <row r="27" spans="1:7" x14ac:dyDescent="0.15">
      <c r="A27" s="7"/>
      <c r="B27" s="8"/>
      <c r="C27" s="26"/>
      <c r="D27" s="26"/>
      <c r="E27" s="26"/>
      <c r="F27" s="26"/>
      <c r="G27" s="26"/>
    </row>
    <row r="28" spans="1:7" x14ac:dyDescent="0.15">
      <c r="A28" s="7"/>
      <c r="B28" s="8"/>
      <c r="C28" s="26"/>
      <c r="D28" s="26"/>
      <c r="E28" s="26"/>
      <c r="F28" s="26"/>
      <c r="G28" s="26"/>
    </row>
    <row r="29" spans="1:7" x14ac:dyDescent="0.15">
      <c r="A29" s="7"/>
      <c r="B29" s="8"/>
      <c r="C29" s="26"/>
      <c r="D29" s="26"/>
      <c r="E29" s="26"/>
      <c r="F29" s="26"/>
      <c r="G29" s="26"/>
    </row>
    <row r="30" spans="1:7" x14ac:dyDescent="0.15">
      <c r="A30" s="7"/>
      <c r="B30" s="8"/>
      <c r="C30" s="26"/>
      <c r="D30" s="26"/>
      <c r="E30" s="26"/>
      <c r="F30" s="26"/>
      <c r="G30" s="26"/>
    </row>
    <row r="31" spans="1:7" x14ac:dyDescent="0.15">
      <c r="A31" s="7"/>
      <c r="B31" s="8"/>
      <c r="C31" s="26"/>
      <c r="D31" s="26"/>
      <c r="E31" s="26"/>
      <c r="F31" s="26"/>
      <c r="G31" s="26"/>
    </row>
    <row r="32" spans="1:7" x14ac:dyDescent="0.15">
      <c r="A32" s="7"/>
      <c r="B32" s="8"/>
      <c r="C32" s="26"/>
      <c r="D32" s="26"/>
      <c r="E32" s="26"/>
      <c r="F32" s="26"/>
      <c r="G32" s="26"/>
    </row>
    <row r="33" spans="1:7" x14ac:dyDescent="0.15">
      <c r="A33" s="7"/>
      <c r="B33" s="8"/>
      <c r="C33" s="26"/>
      <c r="D33" s="26"/>
      <c r="E33" s="26"/>
      <c r="F33" s="26"/>
      <c r="G33" s="26"/>
    </row>
    <row r="34" spans="1:7" x14ac:dyDescent="0.15">
      <c r="A34" s="7"/>
      <c r="B34" s="8"/>
      <c r="C34" s="26"/>
      <c r="D34" s="26"/>
      <c r="E34" s="26"/>
      <c r="F34" s="26"/>
      <c r="G34" s="26"/>
    </row>
    <row r="35" spans="1:7" x14ac:dyDescent="0.15">
      <c r="A35" s="7"/>
      <c r="B35" s="8"/>
      <c r="C35" s="26"/>
      <c r="D35" s="26"/>
      <c r="E35" s="26"/>
      <c r="F35" s="26"/>
      <c r="G35" s="26"/>
    </row>
    <row r="36" spans="1:7" x14ac:dyDescent="0.15">
      <c r="A36" s="7"/>
      <c r="B36" s="8"/>
      <c r="C36" s="26"/>
      <c r="D36" s="26"/>
      <c r="E36" s="26"/>
      <c r="F36" s="26"/>
      <c r="G36" s="26"/>
    </row>
    <row r="37" spans="1:7" x14ac:dyDescent="0.15">
      <c r="A37" s="7"/>
      <c r="B37" s="8"/>
      <c r="C37" s="26"/>
      <c r="D37" s="26"/>
      <c r="E37" s="26"/>
      <c r="F37" s="26"/>
      <c r="G37" s="26"/>
    </row>
    <row r="38" spans="1:7" x14ac:dyDescent="0.15">
      <c r="A38" s="7"/>
      <c r="B38" s="8"/>
      <c r="C38" s="26"/>
      <c r="D38" s="26"/>
      <c r="E38" s="26"/>
      <c r="F38" s="26"/>
      <c r="G38" s="26"/>
    </row>
    <row r="39" spans="1:7" x14ac:dyDescent="0.15">
      <c r="A39" s="7"/>
      <c r="B39" s="8"/>
      <c r="C39" s="26"/>
      <c r="D39" s="26"/>
      <c r="E39" s="26"/>
      <c r="F39" s="26"/>
      <c r="G39" s="26"/>
    </row>
    <row r="40" spans="1:7" x14ac:dyDescent="0.15">
      <c r="A40" s="7"/>
      <c r="B40" s="8"/>
      <c r="C40" s="26"/>
      <c r="D40" s="26"/>
      <c r="E40" s="26"/>
      <c r="F40" s="26"/>
      <c r="G40" s="26"/>
    </row>
    <row r="41" spans="1:7" x14ac:dyDescent="0.15">
      <c r="A41" s="7"/>
      <c r="B41" s="8"/>
      <c r="C41" s="26"/>
      <c r="D41" s="26"/>
      <c r="E41" s="26"/>
      <c r="F41" s="26"/>
      <c r="G41" s="26"/>
    </row>
    <row r="42" spans="1:7" x14ac:dyDescent="0.15">
      <c r="A42" s="7"/>
      <c r="B42" s="8"/>
      <c r="C42" s="26"/>
      <c r="D42" s="26"/>
      <c r="E42" s="26"/>
      <c r="F42" s="26"/>
      <c r="G42" s="26"/>
    </row>
    <row r="43" spans="1:7" x14ac:dyDescent="0.15">
      <c r="A43" s="7"/>
      <c r="B43" s="8"/>
      <c r="C43" s="26"/>
      <c r="D43" s="26"/>
      <c r="E43" s="26"/>
      <c r="F43" s="26"/>
      <c r="G43" s="26"/>
    </row>
    <row r="44" spans="1:7" x14ac:dyDescent="0.15">
      <c r="A44" s="7"/>
      <c r="B44" s="8"/>
      <c r="C44" s="26"/>
      <c r="D44" s="26"/>
      <c r="E44" s="26"/>
      <c r="F44" s="26"/>
      <c r="G44" s="26"/>
    </row>
    <row r="45" spans="1:7" x14ac:dyDescent="0.15">
      <c r="A45" s="7"/>
      <c r="B45" s="8"/>
      <c r="C45" s="26"/>
      <c r="D45" s="26"/>
      <c r="E45" s="26"/>
      <c r="F45" s="26"/>
      <c r="G45" s="26"/>
    </row>
    <row r="46" spans="1:7" x14ac:dyDescent="0.15">
      <c r="A46" s="7"/>
      <c r="B46" s="8"/>
      <c r="C46" s="26"/>
      <c r="D46" s="26"/>
      <c r="E46" s="26"/>
      <c r="F46" s="26"/>
      <c r="G46" s="26"/>
    </row>
    <row r="47" spans="1:7" x14ac:dyDescent="0.15">
      <c r="A47" s="7"/>
      <c r="B47" s="8"/>
      <c r="C47" s="26"/>
      <c r="D47" s="26"/>
      <c r="E47" s="26"/>
      <c r="F47" s="26"/>
      <c r="G47" s="26"/>
    </row>
    <row r="48" spans="1:7" x14ac:dyDescent="0.15">
      <c r="A48" s="7"/>
      <c r="B48" s="8"/>
      <c r="C48" s="26"/>
      <c r="D48" s="26"/>
      <c r="E48" s="26"/>
      <c r="F48" s="26"/>
      <c r="G48" s="26"/>
    </row>
    <row r="49" spans="1:7" x14ac:dyDescent="0.15">
      <c r="A49" s="7"/>
      <c r="B49" s="8"/>
      <c r="C49" s="26"/>
      <c r="D49" s="26"/>
      <c r="E49" s="26"/>
      <c r="F49" s="26"/>
      <c r="G49" s="26"/>
    </row>
    <row r="50" spans="1:7" x14ac:dyDescent="0.15">
      <c r="A50" s="7"/>
      <c r="B50" s="8"/>
      <c r="C50" s="26"/>
      <c r="D50" s="26"/>
      <c r="E50" s="26"/>
      <c r="F50" s="26"/>
      <c r="G50" s="26"/>
    </row>
    <row r="51" spans="1:7" x14ac:dyDescent="0.15">
      <c r="A51" s="7"/>
      <c r="B51" s="8"/>
      <c r="C51" s="26"/>
      <c r="D51" s="26"/>
      <c r="E51" s="26"/>
      <c r="F51" s="26"/>
      <c r="G51" s="26"/>
    </row>
    <row r="52" spans="1:7" x14ac:dyDescent="0.15">
      <c r="A52" s="7"/>
      <c r="B52" s="8"/>
      <c r="C52" s="26"/>
      <c r="D52" s="26"/>
      <c r="E52" s="26"/>
      <c r="F52" s="26"/>
      <c r="G52" s="26"/>
    </row>
    <row r="53" spans="1:7" x14ac:dyDescent="0.15">
      <c r="A53" s="7"/>
      <c r="B53" s="8"/>
      <c r="C53" s="26"/>
      <c r="D53" s="26"/>
      <c r="E53" s="26"/>
      <c r="F53" s="26"/>
      <c r="G53" s="26"/>
    </row>
    <row r="54" spans="1:7" x14ac:dyDescent="0.15">
      <c r="A54" s="7"/>
      <c r="B54" s="8"/>
      <c r="C54" s="26"/>
      <c r="D54" s="26"/>
      <c r="E54" s="26"/>
      <c r="F54" s="26"/>
      <c r="G54" s="26"/>
    </row>
    <row r="55" spans="1:7" x14ac:dyDescent="0.15">
      <c r="A55" s="7"/>
      <c r="B55" s="8"/>
      <c r="C55" s="26"/>
      <c r="D55" s="26"/>
      <c r="E55" s="26"/>
      <c r="F55" s="26"/>
      <c r="G55" s="26"/>
    </row>
    <row r="56" spans="1:7" x14ac:dyDescent="0.15">
      <c r="A56" s="7"/>
      <c r="B56" s="8"/>
      <c r="C56" s="26"/>
      <c r="D56" s="26"/>
      <c r="E56" s="26"/>
      <c r="F56" s="26"/>
      <c r="G56" s="26"/>
    </row>
    <row r="57" spans="1:7" x14ac:dyDescent="0.15">
      <c r="A57" s="7"/>
      <c r="B57" s="8"/>
      <c r="C57" s="26"/>
      <c r="D57" s="26"/>
      <c r="E57" s="26"/>
      <c r="F57" s="26"/>
      <c r="G57" s="26"/>
    </row>
    <row r="58" spans="1:7" x14ac:dyDescent="0.15">
      <c r="A58" s="7"/>
      <c r="B58" s="8"/>
      <c r="C58" s="26"/>
      <c r="D58" s="26"/>
      <c r="E58" s="26"/>
      <c r="F58" s="26"/>
      <c r="G58" s="26"/>
    </row>
    <row r="59" spans="1:7" x14ac:dyDescent="0.15">
      <c r="A59" s="7"/>
      <c r="B59" s="8"/>
      <c r="C59" s="26"/>
      <c r="D59" s="26"/>
      <c r="E59" s="26"/>
      <c r="F59" s="26"/>
      <c r="G59" s="26"/>
    </row>
    <row r="60" spans="1:7" x14ac:dyDescent="0.15">
      <c r="A60" s="7"/>
      <c r="B60" s="8"/>
      <c r="C60" s="26"/>
      <c r="D60" s="26"/>
      <c r="E60" s="26"/>
      <c r="F60" s="26"/>
      <c r="G60" s="26"/>
    </row>
    <row r="61" spans="1:7" x14ac:dyDescent="0.15">
      <c r="A61" s="7"/>
      <c r="B61" s="8"/>
      <c r="C61" s="26"/>
      <c r="D61" s="26"/>
      <c r="E61" s="26"/>
      <c r="F61" s="26"/>
      <c r="G61" s="26"/>
    </row>
    <row r="62" spans="1:7" x14ac:dyDescent="0.15">
      <c r="A62" s="7"/>
      <c r="B62" s="8"/>
      <c r="C62" s="26"/>
      <c r="D62" s="26"/>
      <c r="E62" s="26"/>
      <c r="F62" s="26"/>
      <c r="G62" s="26"/>
    </row>
    <row r="63" spans="1:7" x14ac:dyDescent="0.15">
      <c r="A63" s="7"/>
      <c r="B63" s="8"/>
      <c r="C63" s="26"/>
      <c r="D63" s="26"/>
      <c r="E63" s="26"/>
      <c r="F63" s="26"/>
      <c r="G63" s="26"/>
    </row>
    <row r="64" spans="1:7" x14ac:dyDescent="0.15">
      <c r="A64" s="7"/>
      <c r="B64" s="8"/>
      <c r="C64" s="26"/>
      <c r="D64" s="26"/>
      <c r="E64" s="26"/>
      <c r="F64" s="26"/>
      <c r="G64" s="26"/>
    </row>
    <row r="65" spans="1:7" x14ac:dyDescent="0.15">
      <c r="A65" s="7"/>
      <c r="B65" s="8"/>
      <c r="C65" s="26"/>
      <c r="D65" s="26"/>
      <c r="E65" s="26"/>
      <c r="F65" s="26"/>
      <c r="G65" s="26"/>
    </row>
    <row r="66" spans="1:7" x14ac:dyDescent="0.15">
      <c r="A66" s="7"/>
      <c r="B66" s="8"/>
      <c r="C66" s="26"/>
      <c r="D66" s="26"/>
      <c r="E66" s="26"/>
      <c r="F66" s="26"/>
      <c r="G66" s="26"/>
    </row>
    <row r="67" spans="1:7" x14ac:dyDescent="0.15">
      <c r="A67" s="7"/>
      <c r="B67" s="8"/>
      <c r="C67" s="26"/>
      <c r="D67" s="26"/>
      <c r="E67" s="26"/>
      <c r="F67" s="26"/>
      <c r="G67" s="26"/>
    </row>
    <row r="68" spans="1:7" x14ac:dyDescent="0.15">
      <c r="A68" s="7"/>
      <c r="B68" s="8"/>
      <c r="C68" s="26"/>
      <c r="D68" s="26"/>
      <c r="E68" s="26"/>
      <c r="F68" s="26"/>
      <c r="G68" s="26"/>
    </row>
    <row r="69" spans="1:7" x14ac:dyDescent="0.15">
      <c r="A69" s="7"/>
      <c r="B69" s="8"/>
      <c r="C69" s="26"/>
      <c r="D69" s="26"/>
      <c r="E69" s="26"/>
      <c r="F69" s="26"/>
      <c r="G69" s="26"/>
    </row>
    <row r="70" spans="1:7" x14ac:dyDescent="0.15">
      <c r="A70" s="7"/>
      <c r="B70" s="8"/>
      <c r="C70" s="26"/>
      <c r="D70" s="26"/>
      <c r="E70" s="26"/>
      <c r="F70" s="26"/>
      <c r="G70" s="26"/>
    </row>
    <row r="71" spans="1:7" x14ac:dyDescent="0.15">
      <c r="A71" s="7"/>
      <c r="B71" s="8"/>
      <c r="C71" s="26"/>
      <c r="D71" s="26"/>
      <c r="E71" s="26"/>
      <c r="F71" s="26"/>
      <c r="G71" s="26"/>
    </row>
    <row r="72" spans="1:7" x14ac:dyDescent="0.15">
      <c r="A72" s="7"/>
      <c r="B72" s="8"/>
      <c r="C72" s="26"/>
      <c r="D72" s="26"/>
      <c r="E72" s="26"/>
      <c r="F72" s="26"/>
      <c r="G72" s="26"/>
    </row>
    <row r="73" spans="1:7" x14ac:dyDescent="0.15">
      <c r="A73" s="7"/>
      <c r="B73" s="8"/>
      <c r="C73" s="26"/>
      <c r="D73" s="26"/>
      <c r="E73" s="26"/>
      <c r="F73" s="26"/>
      <c r="G73" s="26"/>
    </row>
    <row r="74" spans="1:7" x14ac:dyDescent="0.15">
      <c r="A74" s="7"/>
      <c r="B74" s="8"/>
      <c r="C74" s="26"/>
      <c r="D74" s="26"/>
      <c r="E74" s="26"/>
      <c r="F74" s="26"/>
      <c r="G74" s="26"/>
    </row>
    <row r="75" spans="1:7" x14ac:dyDescent="0.15">
      <c r="A75" s="7"/>
      <c r="B75" s="8"/>
      <c r="C75" s="26"/>
      <c r="D75" s="26"/>
      <c r="E75" s="26"/>
      <c r="F75" s="26"/>
      <c r="G75" s="26"/>
    </row>
    <row r="76" spans="1:7" x14ac:dyDescent="0.15">
      <c r="A76" s="7"/>
      <c r="B76" s="8"/>
      <c r="C76" s="26"/>
      <c r="D76" s="26"/>
      <c r="E76" s="26"/>
      <c r="F76" s="26"/>
      <c r="G76" s="26"/>
    </row>
    <row r="77" spans="1:7" x14ac:dyDescent="0.15">
      <c r="A77" s="7"/>
      <c r="B77" s="8"/>
      <c r="C77" s="26"/>
      <c r="D77" s="26"/>
      <c r="E77" s="26"/>
      <c r="F77" s="26"/>
      <c r="G77" s="26"/>
    </row>
    <row r="78" spans="1:7" x14ac:dyDescent="0.15">
      <c r="A78" s="7"/>
      <c r="B78" s="8"/>
      <c r="C78" s="26"/>
      <c r="D78" s="26"/>
      <c r="E78" s="26"/>
      <c r="F78" s="26"/>
      <c r="G78" s="26"/>
    </row>
    <row r="79" spans="1:7" x14ac:dyDescent="0.15">
      <c r="A79" s="7"/>
      <c r="B79" s="8"/>
      <c r="C79" s="26"/>
      <c r="D79" s="26"/>
      <c r="E79" s="26"/>
      <c r="F79" s="26"/>
      <c r="G79" s="26"/>
    </row>
    <row r="80" spans="1:7" x14ac:dyDescent="0.15">
      <c r="A80" s="7"/>
      <c r="B80" s="8"/>
      <c r="C80" s="26"/>
      <c r="D80" s="26"/>
      <c r="E80" s="26"/>
      <c r="F80" s="26"/>
      <c r="G80" s="26"/>
    </row>
    <row r="81" spans="1:7" x14ac:dyDescent="0.15">
      <c r="A81" s="7"/>
      <c r="B81" s="8"/>
      <c r="C81" s="26"/>
      <c r="D81" s="26"/>
      <c r="E81" s="26"/>
      <c r="F81" s="26"/>
      <c r="G81" s="26"/>
    </row>
    <row r="82" spans="1:7" x14ac:dyDescent="0.15">
      <c r="A82" s="7"/>
      <c r="B82" s="8"/>
      <c r="C82" s="26"/>
      <c r="D82" s="26"/>
      <c r="E82" s="26"/>
      <c r="F82" s="26"/>
      <c r="G82" s="26"/>
    </row>
    <row r="83" spans="1:7" x14ac:dyDescent="0.15">
      <c r="A83" s="7"/>
      <c r="B83" s="8"/>
      <c r="C83" s="26"/>
      <c r="D83" s="26"/>
      <c r="E83" s="26"/>
      <c r="F83" s="26"/>
      <c r="G83" s="26"/>
    </row>
    <row r="84" spans="1:7" x14ac:dyDescent="0.15">
      <c r="A84" s="7"/>
      <c r="B84" s="8"/>
      <c r="C84" s="26"/>
      <c r="D84" s="26"/>
      <c r="E84" s="26"/>
      <c r="F84" s="26"/>
      <c r="G84" s="26"/>
    </row>
    <row r="85" spans="1:7" x14ac:dyDescent="0.15">
      <c r="A85" s="7"/>
      <c r="B85" s="8"/>
      <c r="C85" s="26"/>
      <c r="D85" s="26"/>
      <c r="E85" s="26"/>
      <c r="F85" s="26"/>
      <c r="G85" s="26"/>
    </row>
    <row r="86" spans="1:7" x14ac:dyDescent="0.15">
      <c r="A86" s="7"/>
      <c r="B86" s="8"/>
      <c r="C86" s="26"/>
      <c r="D86" s="26"/>
      <c r="E86" s="26"/>
      <c r="F86" s="26"/>
      <c r="G86" s="26"/>
    </row>
    <row r="87" spans="1:7" x14ac:dyDescent="0.15">
      <c r="A87" s="7"/>
      <c r="B87" s="8"/>
      <c r="C87" s="26"/>
      <c r="D87" s="26"/>
      <c r="E87" s="26"/>
      <c r="F87" s="26"/>
      <c r="G87" s="26"/>
    </row>
    <row r="88" spans="1:7" x14ac:dyDescent="0.15">
      <c r="A88" s="7"/>
      <c r="B88" s="8"/>
      <c r="C88" s="26"/>
      <c r="D88" s="26"/>
      <c r="E88" s="26"/>
      <c r="F88" s="26"/>
      <c r="G88" s="26"/>
    </row>
    <row r="89" spans="1:7" x14ac:dyDescent="0.15">
      <c r="A89" s="7"/>
      <c r="B89" s="8"/>
      <c r="C89" s="26"/>
      <c r="D89" s="26"/>
      <c r="E89" s="26"/>
      <c r="F89" s="26"/>
      <c r="G89" s="26"/>
    </row>
    <row r="90" spans="1:7" x14ac:dyDescent="0.15">
      <c r="A90" s="7"/>
      <c r="B90" s="8"/>
      <c r="C90" s="26"/>
      <c r="D90" s="26"/>
      <c r="E90" s="26"/>
      <c r="F90" s="26"/>
      <c r="G90" s="26"/>
    </row>
    <row r="91" spans="1:7" x14ac:dyDescent="0.15">
      <c r="A91" s="7"/>
      <c r="B91" s="8"/>
      <c r="C91" s="26"/>
      <c r="D91" s="26"/>
      <c r="E91" s="26"/>
      <c r="F91" s="26"/>
      <c r="G91" s="26"/>
    </row>
    <row r="92" spans="1:7" x14ac:dyDescent="0.15">
      <c r="A92" s="7"/>
      <c r="B92" s="8"/>
      <c r="C92" s="26"/>
      <c r="D92" s="26"/>
      <c r="E92" s="26"/>
      <c r="F92" s="26"/>
      <c r="G92" s="26"/>
    </row>
    <row r="93" spans="1:7" x14ac:dyDescent="0.15">
      <c r="A93" s="7"/>
      <c r="B93" s="8"/>
      <c r="C93" s="26"/>
      <c r="D93" s="26"/>
      <c r="E93" s="26"/>
      <c r="F93" s="26"/>
      <c r="G93" s="26"/>
    </row>
    <row r="94" spans="1:7" x14ac:dyDescent="0.15">
      <c r="A94" s="7"/>
      <c r="B94" s="8"/>
      <c r="C94" s="26"/>
      <c r="D94" s="26"/>
      <c r="E94" s="26"/>
      <c r="F94" s="26"/>
      <c r="G94" s="26"/>
    </row>
    <row r="95" spans="1:7" x14ac:dyDescent="0.15">
      <c r="A95" s="7"/>
      <c r="B95" s="8"/>
      <c r="C95" s="26"/>
      <c r="D95" s="26"/>
      <c r="E95" s="26"/>
      <c r="F95" s="26"/>
      <c r="G95" s="26"/>
    </row>
    <row r="96" spans="1:7" x14ac:dyDescent="0.15">
      <c r="A96" s="7"/>
      <c r="B96" s="8"/>
      <c r="C96" s="26"/>
      <c r="D96" s="26"/>
      <c r="E96" s="26"/>
      <c r="F96" s="26"/>
      <c r="G96" s="26"/>
    </row>
    <row r="97" spans="1:7" x14ac:dyDescent="0.15">
      <c r="A97" s="7"/>
      <c r="B97" s="8"/>
      <c r="C97" s="26"/>
      <c r="D97" s="26"/>
      <c r="E97" s="26"/>
      <c r="F97" s="26"/>
      <c r="G97" s="26"/>
    </row>
    <row r="98" spans="1:7" x14ac:dyDescent="0.15">
      <c r="A98" s="7"/>
      <c r="B98" s="8"/>
      <c r="C98" s="26"/>
      <c r="D98" s="26"/>
      <c r="E98" s="26"/>
      <c r="F98" s="26"/>
      <c r="G98" s="26"/>
    </row>
    <row r="99" spans="1:7" x14ac:dyDescent="0.15">
      <c r="A99" s="7"/>
      <c r="B99" s="8"/>
      <c r="C99" s="26"/>
      <c r="D99" s="26"/>
      <c r="E99" s="26"/>
      <c r="F99" s="26"/>
      <c r="G99" s="26"/>
    </row>
    <row r="100" spans="1:7" x14ac:dyDescent="0.15">
      <c r="A100" s="7"/>
      <c r="B100" s="8"/>
      <c r="C100" s="26"/>
      <c r="D100" s="26"/>
      <c r="E100" s="26"/>
      <c r="F100" s="26"/>
      <c r="G100" s="26"/>
    </row>
    <row r="101" spans="1:7" x14ac:dyDescent="0.15">
      <c r="A101" s="7"/>
      <c r="B101" s="8"/>
      <c r="C101" s="26"/>
      <c r="D101" s="26"/>
      <c r="E101" s="26"/>
      <c r="F101" s="26"/>
      <c r="G101" s="26"/>
    </row>
    <row r="102" spans="1:7" x14ac:dyDescent="0.15">
      <c r="A102" s="7"/>
      <c r="B102" s="8"/>
      <c r="C102" s="26"/>
      <c r="D102" s="26"/>
      <c r="E102" s="26"/>
      <c r="F102" s="26"/>
      <c r="G102" s="26"/>
    </row>
    <row r="103" spans="1:7" x14ac:dyDescent="0.15">
      <c r="A103" s="7"/>
      <c r="B103" s="8"/>
      <c r="C103" s="26"/>
      <c r="D103" s="26"/>
      <c r="E103" s="26"/>
      <c r="F103" s="26"/>
      <c r="G103" s="26"/>
    </row>
    <row r="104" spans="1:7" x14ac:dyDescent="0.15">
      <c r="A104" s="7"/>
      <c r="B104" s="8"/>
      <c r="C104" s="26"/>
      <c r="D104" s="26"/>
      <c r="E104" s="26"/>
      <c r="F104" s="26"/>
      <c r="G104" s="26"/>
    </row>
    <row r="105" spans="1:7" x14ac:dyDescent="0.15">
      <c r="A105" s="7"/>
      <c r="B105" s="8"/>
      <c r="C105" s="26"/>
      <c r="D105" s="26"/>
      <c r="E105" s="26"/>
      <c r="F105" s="26"/>
      <c r="G105" s="26"/>
    </row>
    <row r="106" spans="1:7" x14ac:dyDescent="0.15">
      <c r="A106" s="7"/>
      <c r="B106" s="8"/>
      <c r="C106" s="26"/>
      <c r="D106" s="26"/>
      <c r="E106" s="26"/>
      <c r="F106" s="26"/>
      <c r="G106" s="26"/>
    </row>
    <row r="107" spans="1:7" x14ac:dyDescent="0.15">
      <c r="A107" s="7"/>
      <c r="B107" s="8"/>
      <c r="C107" s="26"/>
      <c r="D107" s="26"/>
      <c r="E107" s="26"/>
      <c r="F107" s="26"/>
      <c r="G107" s="26"/>
    </row>
    <row r="108" spans="1:7" x14ac:dyDescent="0.15">
      <c r="A108" s="7"/>
      <c r="B108" s="8"/>
      <c r="C108" s="26"/>
      <c r="D108" s="26"/>
      <c r="E108" s="26"/>
      <c r="F108" s="26"/>
      <c r="G108" s="26"/>
    </row>
    <row r="109" spans="1:7" x14ac:dyDescent="0.15">
      <c r="A109" s="7"/>
      <c r="B109" s="8"/>
      <c r="C109" s="26"/>
      <c r="D109" s="26"/>
      <c r="E109" s="26"/>
      <c r="F109" s="26"/>
      <c r="G109" s="26"/>
    </row>
    <row r="110" spans="1:7" x14ac:dyDescent="0.15">
      <c r="A110" s="7"/>
      <c r="B110" s="8"/>
      <c r="C110" s="26"/>
      <c r="D110" s="26"/>
      <c r="E110" s="26"/>
      <c r="F110" s="26"/>
      <c r="G110" s="26"/>
    </row>
    <row r="111" spans="1:7" x14ac:dyDescent="0.15">
      <c r="A111" s="7"/>
      <c r="B111" s="8"/>
      <c r="C111" s="26"/>
      <c r="D111" s="26"/>
      <c r="E111" s="26"/>
      <c r="F111" s="26"/>
      <c r="G111" s="26"/>
    </row>
    <row r="112" spans="1:7" x14ac:dyDescent="0.15">
      <c r="A112" s="7"/>
      <c r="B112" s="8"/>
      <c r="C112" s="26"/>
      <c r="D112" s="26"/>
      <c r="E112" s="26"/>
      <c r="F112" s="26"/>
      <c r="G112" s="26"/>
    </row>
    <row r="113" spans="1:7" x14ac:dyDescent="0.15">
      <c r="A113" s="7"/>
      <c r="B113" s="8"/>
      <c r="C113" s="26"/>
      <c r="D113" s="26"/>
      <c r="E113" s="26"/>
      <c r="F113" s="26"/>
      <c r="G113" s="26"/>
    </row>
    <row r="114" spans="1:7" x14ac:dyDescent="0.15">
      <c r="A114" s="7"/>
      <c r="B114" s="8"/>
      <c r="C114" s="26"/>
      <c r="D114" s="26"/>
      <c r="E114" s="26"/>
      <c r="F114" s="26"/>
      <c r="G114" s="26"/>
    </row>
    <row r="115" spans="1:7" x14ac:dyDescent="0.15">
      <c r="A115" s="7"/>
      <c r="B115" s="8"/>
      <c r="C115" s="26"/>
      <c r="D115" s="26"/>
      <c r="E115" s="26"/>
      <c r="F115" s="26"/>
      <c r="G115" s="26"/>
    </row>
    <row r="116" spans="1:7" x14ac:dyDescent="0.15">
      <c r="A116" s="7"/>
      <c r="B116" s="8"/>
      <c r="C116" s="26"/>
      <c r="D116" s="26"/>
      <c r="E116" s="26"/>
      <c r="F116" s="26"/>
      <c r="G116" s="26"/>
    </row>
    <row r="117" spans="1:7" x14ac:dyDescent="0.15">
      <c r="A117" s="7"/>
      <c r="B117" s="8"/>
      <c r="C117" s="26"/>
      <c r="D117" s="26"/>
      <c r="E117" s="26"/>
      <c r="F117" s="26"/>
      <c r="G117" s="26"/>
    </row>
    <row r="118" spans="1:7" x14ac:dyDescent="0.15">
      <c r="A118" s="7"/>
      <c r="B118" s="8"/>
      <c r="C118" s="26"/>
      <c r="D118" s="26"/>
      <c r="E118" s="26"/>
      <c r="F118" s="26"/>
      <c r="G118" s="26"/>
    </row>
    <row r="119" spans="1:7" x14ac:dyDescent="0.15">
      <c r="A119" s="7"/>
      <c r="B119" s="8"/>
      <c r="C119" s="26"/>
      <c r="D119" s="26"/>
      <c r="E119" s="26"/>
      <c r="F119" s="26"/>
      <c r="G119" s="26"/>
    </row>
    <row r="120" spans="1:7" x14ac:dyDescent="0.15">
      <c r="A120" s="7"/>
      <c r="B120" s="8"/>
      <c r="C120" s="26"/>
      <c r="D120" s="26"/>
      <c r="E120" s="26"/>
      <c r="F120" s="26"/>
      <c r="G120" s="26"/>
    </row>
    <row r="121" spans="1:7" x14ac:dyDescent="0.15">
      <c r="A121" s="7"/>
      <c r="B121" s="8"/>
      <c r="C121" s="26"/>
      <c r="D121" s="26"/>
      <c r="E121" s="26"/>
      <c r="F121" s="26"/>
      <c r="G121" s="26"/>
    </row>
    <row r="122" spans="1:7" x14ac:dyDescent="0.15">
      <c r="A122" s="7"/>
      <c r="B122" s="8"/>
      <c r="C122" s="26"/>
      <c r="D122" s="26"/>
      <c r="E122" s="26"/>
      <c r="F122" s="26"/>
      <c r="G122" s="26"/>
    </row>
    <row r="123" spans="1:7" x14ac:dyDescent="0.15">
      <c r="A123" s="7"/>
      <c r="B123" s="8"/>
      <c r="C123" s="26"/>
      <c r="D123" s="26"/>
      <c r="E123" s="26"/>
      <c r="F123" s="26"/>
      <c r="G123" s="26"/>
    </row>
    <row r="124" spans="1:7" x14ac:dyDescent="0.15">
      <c r="A124" s="7"/>
      <c r="B124" s="8"/>
      <c r="C124" s="26"/>
      <c r="D124" s="26"/>
      <c r="E124" s="26"/>
      <c r="F124" s="26"/>
      <c r="G124" s="26"/>
    </row>
    <row r="125" spans="1:7" x14ac:dyDescent="0.15">
      <c r="A125" s="7"/>
      <c r="B125" s="8"/>
      <c r="C125" s="26"/>
      <c r="D125" s="26"/>
      <c r="E125" s="26"/>
      <c r="F125" s="26"/>
      <c r="G125" s="26"/>
    </row>
    <row r="126" spans="1:7" x14ac:dyDescent="0.15">
      <c r="A126" s="7"/>
      <c r="B126" s="8"/>
      <c r="C126" s="26"/>
      <c r="D126" s="26"/>
      <c r="E126" s="26"/>
      <c r="F126" s="26"/>
      <c r="G126" s="26"/>
    </row>
    <row r="127" spans="1:7" x14ac:dyDescent="0.15">
      <c r="A127" s="7"/>
      <c r="B127" s="8"/>
      <c r="C127" s="26"/>
      <c r="D127" s="26"/>
      <c r="E127" s="26"/>
      <c r="F127" s="26"/>
      <c r="G127" s="26"/>
    </row>
    <row r="128" spans="1:7" x14ac:dyDescent="0.15">
      <c r="A128" s="7"/>
      <c r="B128" s="8"/>
      <c r="C128" s="26"/>
      <c r="D128" s="26"/>
      <c r="E128" s="26"/>
      <c r="F128" s="26"/>
      <c r="G128" s="26"/>
    </row>
    <row r="129" spans="1:7" x14ac:dyDescent="0.15">
      <c r="A129" s="7"/>
      <c r="B129" s="8"/>
      <c r="C129" s="26"/>
      <c r="D129" s="26"/>
      <c r="E129" s="26"/>
      <c r="F129" s="26"/>
      <c r="G129" s="26"/>
    </row>
    <row r="130" spans="1:7" x14ac:dyDescent="0.15">
      <c r="A130" s="7"/>
      <c r="B130" s="8"/>
      <c r="C130" s="26"/>
      <c r="D130" s="26"/>
      <c r="E130" s="26"/>
      <c r="F130" s="26"/>
      <c r="G130" s="26"/>
    </row>
    <row r="131" spans="1:7" x14ac:dyDescent="0.15">
      <c r="A131" s="7"/>
      <c r="B131" s="8"/>
      <c r="C131" s="26"/>
      <c r="D131" s="26"/>
      <c r="E131" s="26"/>
      <c r="F131" s="26"/>
      <c r="G131" s="26"/>
    </row>
    <row r="132" spans="1:7" x14ac:dyDescent="0.15">
      <c r="A132" s="7"/>
      <c r="B132" s="8"/>
      <c r="C132" s="26"/>
      <c r="D132" s="26"/>
      <c r="E132" s="26"/>
      <c r="F132" s="26"/>
      <c r="G132" s="26"/>
    </row>
    <row r="133" spans="1:7" x14ac:dyDescent="0.15">
      <c r="A133" s="7"/>
      <c r="B133" s="8"/>
      <c r="C133" s="26"/>
      <c r="D133" s="26"/>
      <c r="E133" s="26"/>
      <c r="F133" s="26"/>
      <c r="G133" s="26"/>
    </row>
    <row r="134" spans="1:7" x14ac:dyDescent="0.15">
      <c r="A134" s="7"/>
      <c r="B134" s="8"/>
      <c r="C134" s="26"/>
      <c r="D134" s="26"/>
      <c r="E134" s="26"/>
      <c r="F134" s="26"/>
      <c r="G134" s="26"/>
    </row>
    <row r="135" spans="1:7" x14ac:dyDescent="0.15">
      <c r="A135" s="7"/>
      <c r="B135" s="8"/>
      <c r="C135" s="26"/>
      <c r="D135" s="26"/>
      <c r="E135" s="26"/>
      <c r="F135" s="26"/>
      <c r="G135" s="26"/>
    </row>
    <row r="136" spans="1:7" x14ac:dyDescent="0.15">
      <c r="A136" s="7"/>
      <c r="B136" s="8"/>
      <c r="C136" s="26"/>
      <c r="D136" s="26"/>
      <c r="E136" s="26"/>
      <c r="F136" s="26"/>
      <c r="G136" s="26"/>
    </row>
    <row r="137" spans="1:7" x14ac:dyDescent="0.15">
      <c r="A137" s="7"/>
      <c r="B137" s="8"/>
      <c r="C137" s="26"/>
      <c r="D137" s="26"/>
      <c r="E137" s="26"/>
      <c r="F137" s="26"/>
      <c r="G137" s="26"/>
    </row>
    <row r="138" spans="1:7" x14ac:dyDescent="0.15">
      <c r="A138" s="7"/>
      <c r="B138" s="8"/>
      <c r="C138" s="26"/>
      <c r="D138" s="26"/>
      <c r="E138" s="26"/>
      <c r="F138" s="26"/>
      <c r="G138" s="26"/>
    </row>
    <row r="139" spans="1:7" x14ac:dyDescent="0.15">
      <c r="A139" s="7"/>
      <c r="B139" s="8"/>
      <c r="C139" s="26"/>
      <c r="D139" s="26"/>
      <c r="E139" s="26"/>
      <c r="F139" s="26"/>
      <c r="G139" s="26"/>
    </row>
    <row r="140" spans="1:7" x14ac:dyDescent="0.15">
      <c r="A140" s="7"/>
      <c r="B140" s="8"/>
      <c r="C140" s="26"/>
      <c r="D140" s="26"/>
      <c r="E140" s="26"/>
      <c r="F140" s="26"/>
      <c r="G140" s="26"/>
    </row>
    <row r="141" spans="1:7" x14ac:dyDescent="0.15">
      <c r="A141" s="7"/>
      <c r="B141" s="8"/>
      <c r="C141" s="26"/>
      <c r="D141" s="26"/>
      <c r="E141" s="26"/>
      <c r="F141" s="26"/>
      <c r="G141" s="26"/>
    </row>
    <row r="142" spans="1:7" x14ac:dyDescent="0.15">
      <c r="A142" s="7"/>
      <c r="B142" s="8"/>
      <c r="C142" s="26"/>
      <c r="D142" s="26"/>
      <c r="E142" s="26"/>
      <c r="F142" s="26"/>
      <c r="G142" s="26"/>
    </row>
    <row r="143" spans="1:7" x14ac:dyDescent="0.15">
      <c r="A143" s="7"/>
      <c r="B143" s="8"/>
      <c r="C143" s="26"/>
      <c r="D143" s="26"/>
      <c r="E143" s="26"/>
      <c r="F143" s="26"/>
      <c r="G143" s="26"/>
    </row>
    <row r="144" spans="1:7" x14ac:dyDescent="0.15">
      <c r="A144" s="7"/>
      <c r="B144" s="8"/>
      <c r="C144" s="26"/>
      <c r="D144" s="26"/>
      <c r="E144" s="26"/>
      <c r="F144" s="26"/>
      <c r="G144" s="26"/>
    </row>
    <row r="145" spans="1:7" x14ac:dyDescent="0.15">
      <c r="A145" s="7"/>
      <c r="B145" s="8"/>
      <c r="C145" s="26"/>
      <c r="D145" s="26"/>
      <c r="E145" s="26"/>
      <c r="F145" s="26"/>
      <c r="G145" s="26"/>
    </row>
    <row r="146" spans="1:7" x14ac:dyDescent="0.15">
      <c r="A146" s="7"/>
      <c r="B146" s="8"/>
      <c r="C146" s="26"/>
      <c r="D146" s="26"/>
      <c r="E146" s="26"/>
      <c r="F146" s="26"/>
      <c r="G146" s="26"/>
    </row>
    <row r="147" spans="1:7" x14ac:dyDescent="0.15">
      <c r="A147" s="7"/>
      <c r="B147" s="8"/>
      <c r="C147" s="26"/>
      <c r="D147" s="26"/>
      <c r="E147" s="26"/>
      <c r="F147" s="26"/>
      <c r="G147" s="26"/>
    </row>
    <row r="148" spans="1:7" x14ac:dyDescent="0.15">
      <c r="A148" s="7"/>
      <c r="B148" s="8"/>
      <c r="C148" s="26"/>
      <c r="D148" s="26"/>
      <c r="E148" s="26"/>
      <c r="F148" s="26"/>
      <c r="G148" s="26"/>
    </row>
    <row r="149" spans="1:7" x14ac:dyDescent="0.15">
      <c r="A149" s="7"/>
      <c r="B149" s="8"/>
      <c r="C149" s="26"/>
      <c r="D149" s="26"/>
      <c r="E149" s="26"/>
      <c r="F149" s="26"/>
      <c r="G149" s="26"/>
    </row>
    <row r="150" spans="1:7" x14ac:dyDescent="0.15">
      <c r="A150" s="7"/>
      <c r="B150" s="8"/>
      <c r="C150" s="26"/>
      <c r="D150" s="26"/>
      <c r="E150" s="26"/>
      <c r="F150" s="26"/>
      <c r="G150" s="26"/>
    </row>
    <row r="151" spans="1:7" x14ac:dyDescent="0.15">
      <c r="A151" s="7"/>
      <c r="B151" s="8"/>
      <c r="C151" s="26"/>
      <c r="D151" s="26"/>
      <c r="E151" s="26"/>
      <c r="F151" s="26"/>
      <c r="G151" s="26"/>
    </row>
    <row r="152" spans="1:7" x14ac:dyDescent="0.15">
      <c r="A152" s="7"/>
      <c r="B152" s="8"/>
      <c r="C152" s="26"/>
      <c r="D152" s="26"/>
      <c r="E152" s="26"/>
      <c r="F152" s="26"/>
      <c r="G152" s="26"/>
    </row>
    <row r="153" spans="1:7" x14ac:dyDescent="0.15">
      <c r="A153" s="7"/>
      <c r="B153" s="8"/>
      <c r="C153" s="26"/>
      <c r="D153" s="26"/>
      <c r="E153" s="26"/>
      <c r="F153" s="26"/>
      <c r="G153" s="26"/>
    </row>
    <row r="154" spans="1:7" x14ac:dyDescent="0.15">
      <c r="A154" s="7"/>
      <c r="B154" s="8"/>
      <c r="C154" s="26"/>
      <c r="D154" s="26"/>
      <c r="E154" s="26"/>
      <c r="F154" s="26"/>
      <c r="G154" s="26"/>
    </row>
    <row r="155" spans="1:7" x14ac:dyDescent="0.15">
      <c r="A155" s="7"/>
      <c r="B155" s="8"/>
      <c r="C155" s="26"/>
      <c r="D155" s="26"/>
      <c r="E155" s="26"/>
      <c r="F155" s="26"/>
      <c r="G155" s="26"/>
    </row>
    <row r="156" spans="1:7" x14ac:dyDescent="0.15">
      <c r="A156" s="7"/>
      <c r="B156" s="8"/>
      <c r="C156" s="26"/>
      <c r="D156" s="26"/>
      <c r="E156" s="26"/>
      <c r="F156" s="26"/>
      <c r="G156" s="26"/>
    </row>
    <row r="157" spans="1:7" x14ac:dyDescent="0.15">
      <c r="A157" s="7"/>
      <c r="B157" s="8"/>
      <c r="C157" s="26"/>
      <c r="D157" s="26"/>
      <c r="E157" s="26"/>
      <c r="F157" s="26"/>
      <c r="G157" s="26"/>
    </row>
    <row r="158" spans="1:7" x14ac:dyDescent="0.15">
      <c r="A158" s="7"/>
      <c r="B158" s="8"/>
      <c r="C158" s="26"/>
      <c r="D158" s="26"/>
      <c r="E158" s="26"/>
      <c r="F158" s="26"/>
      <c r="G158" s="26"/>
    </row>
    <row r="159" spans="1:7" x14ac:dyDescent="0.15">
      <c r="A159" s="7"/>
      <c r="B159" s="8"/>
      <c r="C159" s="26"/>
      <c r="D159" s="26"/>
      <c r="E159" s="26"/>
      <c r="F159" s="26"/>
      <c r="G159" s="26"/>
    </row>
    <row r="160" spans="1:7" x14ac:dyDescent="0.15">
      <c r="A160" s="7"/>
      <c r="B160" s="8"/>
      <c r="C160" s="26"/>
      <c r="D160" s="26"/>
      <c r="E160" s="26"/>
      <c r="F160" s="26"/>
      <c r="G160" s="26"/>
    </row>
    <row r="161" spans="1:7" x14ac:dyDescent="0.15">
      <c r="A161" s="7"/>
      <c r="B161" s="8"/>
      <c r="C161" s="26"/>
      <c r="D161" s="26"/>
      <c r="E161" s="26"/>
      <c r="F161" s="26"/>
      <c r="G161" s="26"/>
    </row>
    <row r="162" spans="1:7" x14ac:dyDescent="0.15">
      <c r="A162" s="7"/>
      <c r="B162" s="8"/>
      <c r="C162" s="26"/>
      <c r="D162" s="26"/>
      <c r="E162" s="26"/>
      <c r="F162" s="26"/>
      <c r="G162" s="26"/>
    </row>
    <row r="163" spans="1:7" x14ac:dyDescent="0.15">
      <c r="A163" s="7"/>
      <c r="B163" s="8"/>
      <c r="C163" s="26"/>
      <c r="D163" s="26"/>
      <c r="E163" s="26"/>
      <c r="F163" s="26"/>
      <c r="G163" s="26"/>
    </row>
    <row r="164" spans="1:7" x14ac:dyDescent="0.15">
      <c r="A164" s="7"/>
      <c r="B164" s="8"/>
      <c r="C164" s="26"/>
      <c r="D164" s="26"/>
      <c r="E164" s="26"/>
      <c r="F164" s="26"/>
      <c r="G164" s="26"/>
    </row>
    <row r="165" spans="1:7" x14ac:dyDescent="0.15">
      <c r="A165" s="7"/>
      <c r="B165" s="8"/>
      <c r="C165" s="26"/>
      <c r="D165" s="26"/>
      <c r="E165" s="26"/>
      <c r="F165" s="26"/>
      <c r="G165" s="26"/>
    </row>
    <row r="166" spans="1:7" x14ac:dyDescent="0.15">
      <c r="A166" s="7"/>
      <c r="B166" s="8"/>
      <c r="C166" s="26"/>
      <c r="D166" s="26"/>
      <c r="E166" s="26"/>
      <c r="F166" s="26"/>
      <c r="G166" s="26"/>
    </row>
    <row r="167" spans="1:7" x14ac:dyDescent="0.15">
      <c r="A167" s="7"/>
      <c r="B167" s="8"/>
      <c r="C167" s="26"/>
      <c r="D167" s="26"/>
      <c r="E167" s="26"/>
      <c r="F167" s="26"/>
      <c r="G167" s="26"/>
    </row>
    <row r="168" spans="1:7" x14ac:dyDescent="0.15">
      <c r="A168" s="7"/>
      <c r="B168" s="8"/>
      <c r="C168" s="26"/>
      <c r="D168" s="26"/>
      <c r="E168" s="26"/>
      <c r="F168" s="26"/>
      <c r="G168" s="26"/>
    </row>
    <row r="169" spans="1:7" x14ac:dyDescent="0.15">
      <c r="A169" s="7"/>
      <c r="B169" s="8"/>
      <c r="C169" s="26"/>
      <c r="D169" s="26"/>
      <c r="E169" s="26"/>
      <c r="F169" s="26"/>
      <c r="G169" s="26"/>
    </row>
    <row r="170" spans="1:7" x14ac:dyDescent="0.15">
      <c r="A170" s="7"/>
      <c r="B170" s="8"/>
      <c r="C170" s="26"/>
      <c r="D170" s="26"/>
      <c r="E170" s="26"/>
      <c r="F170" s="26"/>
      <c r="G170" s="26"/>
    </row>
    <row r="171" spans="1:7" x14ac:dyDescent="0.15">
      <c r="A171" s="7"/>
      <c r="B171" s="8"/>
      <c r="C171" s="26"/>
      <c r="D171" s="26"/>
      <c r="E171" s="26"/>
      <c r="F171" s="26"/>
      <c r="G171" s="26"/>
    </row>
    <row r="172" spans="1:7" x14ac:dyDescent="0.15">
      <c r="A172" s="7"/>
      <c r="B172" s="8"/>
      <c r="C172" s="26"/>
      <c r="D172" s="26"/>
      <c r="E172" s="26"/>
      <c r="F172" s="26"/>
      <c r="G172" s="26"/>
    </row>
    <row r="173" spans="1:7" x14ac:dyDescent="0.15">
      <c r="A173" s="7"/>
      <c r="B173" s="8"/>
      <c r="C173" s="26"/>
      <c r="D173" s="26"/>
      <c r="E173" s="26"/>
      <c r="F173" s="26"/>
      <c r="G173" s="26"/>
    </row>
    <row r="174" spans="1:7" x14ac:dyDescent="0.15">
      <c r="A174" s="7"/>
      <c r="B174" s="8"/>
      <c r="C174" s="26"/>
      <c r="D174" s="26"/>
      <c r="E174" s="26"/>
      <c r="F174" s="26"/>
      <c r="G174" s="26"/>
    </row>
    <row r="175" spans="1:7" x14ac:dyDescent="0.15">
      <c r="A175" s="7"/>
      <c r="B175" s="8"/>
      <c r="C175" s="26"/>
      <c r="D175" s="26"/>
      <c r="E175" s="26"/>
      <c r="F175" s="26"/>
      <c r="G175" s="26"/>
    </row>
    <row r="176" spans="1:7" x14ac:dyDescent="0.15">
      <c r="A176" s="7"/>
      <c r="B176" s="8"/>
      <c r="C176" s="26"/>
      <c r="D176" s="26"/>
      <c r="E176" s="26"/>
      <c r="F176" s="26"/>
      <c r="G176" s="26"/>
    </row>
    <row r="177" spans="1:7" x14ac:dyDescent="0.15">
      <c r="A177" s="7"/>
      <c r="B177" s="8"/>
      <c r="C177" s="26"/>
      <c r="D177" s="26"/>
      <c r="E177" s="26"/>
      <c r="F177" s="26"/>
      <c r="G177" s="26"/>
    </row>
    <row r="178" spans="1:7" x14ac:dyDescent="0.15">
      <c r="A178" s="7"/>
      <c r="B178" s="8"/>
      <c r="C178" s="26"/>
      <c r="D178" s="26"/>
      <c r="E178" s="26"/>
      <c r="F178" s="26"/>
      <c r="G178" s="26"/>
    </row>
    <row r="179" spans="1:7" x14ac:dyDescent="0.15">
      <c r="A179" s="7"/>
      <c r="B179" s="8"/>
      <c r="C179" s="26"/>
      <c r="D179" s="26"/>
      <c r="E179" s="26"/>
      <c r="F179" s="26"/>
      <c r="G179" s="26"/>
    </row>
    <row r="180" spans="1:7" x14ac:dyDescent="0.15">
      <c r="A180" s="7"/>
      <c r="B180" s="8"/>
      <c r="C180" s="26"/>
      <c r="D180" s="26"/>
      <c r="E180" s="26"/>
      <c r="F180" s="26"/>
      <c r="G180" s="26"/>
    </row>
    <row r="181" spans="1:7" x14ac:dyDescent="0.15">
      <c r="A181" s="7"/>
      <c r="B181" s="8"/>
      <c r="C181" s="26"/>
      <c r="D181" s="26"/>
      <c r="E181" s="26"/>
      <c r="F181" s="26"/>
      <c r="G181" s="26"/>
    </row>
    <row r="182" spans="1:7" x14ac:dyDescent="0.15">
      <c r="A182" s="7"/>
      <c r="B182" s="8"/>
      <c r="C182" s="26"/>
      <c r="D182" s="26"/>
      <c r="E182" s="26"/>
      <c r="F182" s="26"/>
      <c r="G182" s="26"/>
    </row>
    <row r="183" spans="1:7" x14ac:dyDescent="0.15">
      <c r="A183" s="7"/>
      <c r="B183" s="8"/>
      <c r="C183" s="26"/>
      <c r="D183" s="26"/>
      <c r="E183" s="26"/>
      <c r="F183" s="26"/>
      <c r="G183" s="26"/>
    </row>
    <row r="184" spans="1:7" x14ac:dyDescent="0.15">
      <c r="A184" s="7"/>
      <c r="B184" s="8"/>
      <c r="C184" s="26"/>
      <c r="D184" s="26"/>
      <c r="E184" s="26"/>
      <c r="F184" s="26"/>
      <c r="G184" s="26"/>
    </row>
    <row r="185" spans="1:7" x14ac:dyDescent="0.15">
      <c r="A185" s="7"/>
      <c r="B185" s="8"/>
      <c r="C185" s="26"/>
      <c r="D185" s="26"/>
      <c r="E185" s="26"/>
      <c r="F185" s="26"/>
      <c r="G185" s="26"/>
    </row>
    <row r="186" spans="1:7" x14ac:dyDescent="0.15">
      <c r="A186" s="7"/>
      <c r="B186" s="8"/>
      <c r="C186" s="26"/>
      <c r="D186" s="26"/>
      <c r="E186" s="26"/>
      <c r="F186" s="26"/>
      <c r="G186" s="26"/>
    </row>
    <row r="187" spans="1:7" x14ac:dyDescent="0.15">
      <c r="A187" s="7"/>
      <c r="B187" s="8"/>
      <c r="C187" s="26"/>
      <c r="D187" s="26"/>
      <c r="E187" s="26"/>
      <c r="F187" s="26"/>
      <c r="G187" s="26"/>
    </row>
    <row r="188" spans="1:7" x14ac:dyDescent="0.15">
      <c r="A188" s="7"/>
      <c r="B188" s="8"/>
      <c r="C188" s="26"/>
      <c r="D188" s="26"/>
      <c r="E188" s="26"/>
      <c r="F188" s="26"/>
      <c r="G188" s="26"/>
    </row>
    <row r="189" spans="1:7" x14ac:dyDescent="0.15">
      <c r="A189" s="7"/>
      <c r="B189" s="8"/>
      <c r="C189" s="26"/>
      <c r="D189" s="26"/>
      <c r="E189" s="26"/>
      <c r="F189" s="26"/>
      <c r="G189" s="26"/>
    </row>
    <row r="190" spans="1:7" x14ac:dyDescent="0.15">
      <c r="A190" s="7"/>
      <c r="B190" s="8"/>
      <c r="C190" s="26"/>
      <c r="D190" s="26"/>
      <c r="E190" s="26"/>
      <c r="F190" s="26"/>
      <c r="G190" s="26"/>
    </row>
    <row r="191" spans="1:7" x14ac:dyDescent="0.15">
      <c r="A191" s="7"/>
      <c r="B191" s="8"/>
      <c r="C191" s="26"/>
      <c r="D191" s="26"/>
      <c r="E191" s="26"/>
      <c r="F191" s="26"/>
      <c r="G191" s="26"/>
    </row>
    <row r="192" spans="1:7" x14ac:dyDescent="0.15">
      <c r="A192" s="7"/>
      <c r="B192" s="8"/>
      <c r="C192" s="26"/>
      <c r="D192" s="26"/>
      <c r="E192" s="26"/>
      <c r="F192" s="26"/>
      <c r="G192" s="26"/>
    </row>
    <row r="193" spans="1:7" x14ac:dyDescent="0.15">
      <c r="A193" s="7"/>
      <c r="B193" s="8"/>
      <c r="C193" s="26"/>
      <c r="D193" s="26"/>
      <c r="E193" s="26"/>
      <c r="F193" s="26"/>
      <c r="G193" s="26"/>
    </row>
    <row r="194" spans="1:7" x14ac:dyDescent="0.15">
      <c r="A194" s="7"/>
      <c r="B194" s="8"/>
      <c r="C194" s="26"/>
      <c r="D194" s="26"/>
      <c r="E194" s="26"/>
      <c r="F194" s="26"/>
      <c r="G194" s="26"/>
    </row>
    <row r="195" spans="1:7" x14ac:dyDescent="0.15">
      <c r="A195" s="7"/>
      <c r="B195" s="8"/>
      <c r="C195" s="26"/>
      <c r="D195" s="26"/>
      <c r="E195" s="26"/>
      <c r="F195" s="26"/>
      <c r="G195" s="26"/>
    </row>
    <row r="196" spans="1:7" x14ac:dyDescent="0.15">
      <c r="A196" s="7"/>
      <c r="B196" s="8"/>
      <c r="C196" s="26"/>
      <c r="D196" s="26"/>
      <c r="E196" s="26"/>
      <c r="F196" s="26"/>
      <c r="G196" s="26"/>
    </row>
    <row r="197" spans="1:7" x14ac:dyDescent="0.15">
      <c r="A197" s="7"/>
      <c r="B197" s="8"/>
      <c r="C197" s="26"/>
      <c r="D197" s="26"/>
      <c r="E197" s="26"/>
      <c r="F197" s="26"/>
      <c r="G197" s="26"/>
    </row>
    <row r="198" spans="1:7" x14ac:dyDescent="0.15">
      <c r="A198" s="7"/>
      <c r="B198" s="8"/>
      <c r="C198" s="26"/>
      <c r="D198" s="26"/>
      <c r="E198" s="26"/>
      <c r="F198" s="26"/>
      <c r="G198" s="26"/>
    </row>
    <row r="199" spans="1:7" x14ac:dyDescent="0.15">
      <c r="A199" s="7"/>
      <c r="B199" s="8"/>
      <c r="C199" s="26"/>
      <c r="D199" s="26"/>
      <c r="E199" s="26"/>
      <c r="F199" s="26"/>
      <c r="G199" s="26"/>
    </row>
  </sheetData>
  <mergeCells count="4">
    <mergeCell ref="A8:B8"/>
    <mergeCell ref="A6:B6"/>
    <mergeCell ref="A5:B5"/>
    <mergeCell ref="A7:B7"/>
  </mergeCells>
  <phoneticPr fontId="1"/>
  <pageMargins left="0.7" right="0.7" top="0.75" bottom="0.75" header="0.3" footer="0.3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B191"/>
  <sheetViews>
    <sheetView tabSelected="1" zoomScaleNormal="100" workbookViewId="0">
      <pane ySplit="7" topLeftCell="A8" activePane="bottomLeft" state="frozen"/>
      <selection pane="bottomLeft" activeCell="D13" sqref="D13"/>
    </sheetView>
  </sheetViews>
  <sheetFormatPr defaultColWidth="9.875" defaultRowHeight="15.75" x14ac:dyDescent="0.15"/>
  <cols>
    <col min="1" max="2" width="14.875" style="15" customWidth="1"/>
    <col min="3" max="3" width="21.125" style="15" customWidth="1"/>
    <col min="4" max="16384" width="9.875" style="15"/>
  </cols>
  <sheetData>
    <row r="1" spans="1:2" x14ac:dyDescent="0.15">
      <c r="A1" s="3" t="s">
        <v>35</v>
      </c>
      <c r="B1" s="3"/>
    </row>
    <row r="2" spans="1:2" x14ac:dyDescent="0.15">
      <c r="A2" s="5" t="s">
        <v>7</v>
      </c>
      <c r="B2" s="22">
        <f>IF('1.検出方法'!$B$2="","「1.検出方法」を編集してください", '1.検出方法'!$B$2)</f>
        <v>1020</v>
      </c>
    </row>
    <row r="3" spans="1:2" x14ac:dyDescent="0.15">
      <c r="A3" s="5" t="s">
        <v>8</v>
      </c>
      <c r="B3" s="22" t="str">
        <f>IF('1.検出方法'!$B$3="","「1.検出方法」を編集してください", '1.検出方法'!$B$3)</f>
        <v>仙台市</v>
      </c>
    </row>
    <row r="4" spans="1:2" ht="21.75" customHeight="1" x14ac:dyDescent="0.15">
      <c r="A4" s="2" t="s">
        <v>10</v>
      </c>
      <c r="B4" s="2"/>
    </row>
    <row r="5" spans="1:2" ht="28.5" customHeight="1" x14ac:dyDescent="0.15">
      <c r="A5" s="37" t="s">
        <v>11</v>
      </c>
      <c r="B5" s="27" t="s">
        <v>68</v>
      </c>
    </row>
    <row r="6" spans="1:2" x14ac:dyDescent="0.15">
      <c r="A6" s="37" t="s">
        <v>12</v>
      </c>
      <c r="B6" s="27" t="s">
        <v>53</v>
      </c>
    </row>
    <row r="7" spans="1:2" ht="31.5" x14ac:dyDescent="0.15">
      <c r="A7" s="37" t="s">
        <v>13</v>
      </c>
      <c r="B7" s="28" t="s">
        <v>54</v>
      </c>
    </row>
    <row r="8" spans="1:2" ht="1.5" customHeight="1" x14ac:dyDescent="0.15">
      <c r="A8" s="16"/>
      <c r="B8" s="17"/>
    </row>
    <row r="9" spans="1:2" ht="1.5" customHeight="1" x14ac:dyDescent="0.15">
      <c r="A9" s="16"/>
      <c r="B9" s="17"/>
    </row>
    <row r="10" spans="1:2" x14ac:dyDescent="0.15">
      <c r="A10" s="18" t="s">
        <v>9</v>
      </c>
      <c r="B10" s="19"/>
    </row>
    <row r="11" spans="1:2" x14ac:dyDescent="0.15">
      <c r="A11" s="29">
        <v>44743</v>
      </c>
      <c r="B11" s="36" t="s">
        <v>67</v>
      </c>
    </row>
    <row r="12" spans="1:2" x14ac:dyDescent="0.15">
      <c r="A12" s="29">
        <v>44744</v>
      </c>
      <c r="B12" s="36" t="s">
        <v>67</v>
      </c>
    </row>
    <row r="13" spans="1:2" x14ac:dyDescent="0.15">
      <c r="A13" s="29">
        <v>44745</v>
      </c>
      <c r="B13" s="36" t="s">
        <v>67</v>
      </c>
    </row>
    <row r="14" spans="1:2" x14ac:dyDescent="0.15">
      <c r="A14" s="29">
        <v>44746</v>
      </c>
      <c r="B14" s="36" t="s">
        <v>67</v>
      </c>
    </row>
    <row r="15" spans="1:2" x14ac:dyDescent="0.15">
      <c r="A15" s="29">
        <v>44747</v>
      </c>
      <c r="B15" s="36" t="s">
        <v>67</v>
      </c>
    </row>
    <row r="16" spans="1:2" x14ac:dyDescent="0.15">
      <c r="A16" s="29">
        <v>44748</v>
      </c>
      <c r="B16" s="36" t="s">
        <v>67</v>
      </c>
    </row>
    <row r="17" spans="1:2" x14ac:dyDescent="0.15">
      <c r="A17" s="29">
        <v>44749</v>
      </c>
      <c r="B17" s="36" t="s">
        <v>67</v>
      </c>
    </row>
    <row r="18" spans="1:2" x14ac:dyDescent="0.15">
      <c r="A18" s="29">
        <v>44750</v>
      </c>
      <c r="B18" s="36" t="s">
        <v>67</v>
      </c>
    </row>
    <row r="19" spans="1:2" x14ac:dyDescent="0.15">
      <c r="A19" s="29">
        <v>44751</v>
      </c>
      <c r="B19" s="36" t="s">
        <v>67</v>
      </c>
    </row>
    <row r="20" spans="1:2" x14ac:dyDescent="0.15">
      <c r="A20" s="29">
        <v>44752</v>
      </c>
      <c r="B20" s="36" t="s">
        <v>67</v>
      </c>
    </row>
    <row r="21" spans="1:2" x14ac:dyDescent="0.15">
      <c r="A21" s="29">
        <v>44753</v>
      </c>
      <c r="B21" s="36" t="s">
        <v>67</v>
      </c>
    </row>
    <row r="22" spans="1:2" x14ac:dyDescent="0.15">
      <c r="A22" s="29">
        <v>44754</v>
      </c>
      <c r="B22" s="36" t="s">
        <v>67</v>
      </c>
    </row>
    <row r="23" spans="1:2" x14ac:dyDescent="0.15">
      <c r="A23" s="29">
        <v>44755</v>
      </c>
      <c r="B23" s="36" t="s">
        <v>67</v>
      </c>
    </row>
    <row r="24" spans="1:2" x14ac:dyDescent="0.15">
      <c r="A24" s="29">
        <v>44756</v>
      </c>
      <c r="B24" s="36" t="s">
        <v>67</v>
      </c>
    </row>
    <row r="25" spans="1:2" x14ac:dyDescent="0.15">
      <c r="A25" s="29">
        <v>44757</v>
      </c>
      <c r="B25" s="36" t="s">
        <v>67</v>
      </c>
    </row>
    <row r="26" spans="1:2" x14ac:dyDescent="0.15">
      <c r="A26" s="29">
        <v>44758</v>
      </c>
      <c r="B26" s="36" t="s">
        <v>67</v>
      </c>
    </row>
    <row r="27" spans="1:2" x14ac:dyDescent="0.15">
      <c r="A27" s="29">
        <v>44759</v>
      </c>
      <c r="B27" s="36" t="s">
        <v>67</v>
      </c>
    </row>
    <row r="28" spans="1:2" x14ac:dyDescent="0.15">
      <c r="A28" s="29">
        <v>44760</v>
      </c>
      <c r="B28" s="36" t="s">
        <v>67</v>
      </c>
    </row>
    <row r="29" spans="1:2" x14ac:dyDescent="0.15">
      <c r="A29" s="29">
        <v>44761</v>
      </c>
      <c r="B29" s="36" t="s">
        <v>67</v>
      </c>
    </row>
    <row r="30" spans="1:2" x14ac:dyDescent="0.15">
      <c r="A30" s="29">
        <v>44762</v>
      </c>
      <c r="B30" s="36" t="s">
        <v>67</v>
      </c>
    </row>
    <row r="31" spans="1:2" x14ac:dyDescent="0.15">
      <c r="A31" s="29">
        <v>44763</v>
      </c>
      <c r="B31" s="36" t="s">
        <v>67</v>
      </c>
    </row>
    <row r="32" spans="1:2" x14ac:dyDescent="0.15">
      <c r="A32" s="29">
        <v>44764</v>
      </c>
      <c r="B32" s="36" t="s">
        <v>67</v>
      </c>
    </row>
    <row r="33" spans="1:2" x14ac:dyDescent="0.15">
      <c r="A33" s="29">
        <v>44765</v>
      </c>
      <c r="B33" s="36" t="s">
        <v>67</v>
      </c>
    </row>
    <row r="34" spans="1:2" x14ac:dyDescent="0.15">
      <c r="A34" s="29">
        <v>44766</v>
      </c>
      <c r="B34" s="36" t="s">
        <v>67</v>
      </c>
    </row>
    <row r="35" spans="1:2" x14ac:dyDescent="0.15">
      <c r="A35" s="29">
        <v>44767</v>
      </c>
      <c r="B35" s="36" t="s">
        <v>67</v>
      </c>
    </row>
    <row r="36" spans="1:2" x14ac:dyDescent="0.15">
      <c r="A36" s="29">
        <v>44768</v>
      </c>
      <c r="B36" s="36" t="s">
        <v>67</v>
      </c>
    </row>
    <row r="37" spans="1:2" x14ac:dyDescent="0.15">
      <c r="A37" s="29">
        <v>44769</v>
      </c>
      <c r="B37" s="36" t="s">
        <v>67</v>
      </c>
    </row>
    <row r="38" spans="1:2" x14ac:dyDescent="0.15">
      <c r="A38" s="29">
        <v>44770</v>
      </c>
      <c r="B38" s="36" t="s">
        <v>67</v>
      </c>
    </row>
    <row r="39" spans="1:2" x14ac:dyDescent="0.15">
      <c r="A39" s="29">
        <v>44771</v>
      </c>
      <c r="B39" s="36" t="s">
        <v>67</v>
      </c>
    </row>
    <row r="40" spans="1:2" x14ac:dyDescent="0.15">
      <c r="A40" s="29">
        <v>44772</v>
      </c>
      <c r="B40" s="36" t="s">
        <v>67</v>
      </c>
    </row>
    <row r="41" spans="1:2" x14ac:dyDescent="0.15">
      <c r="A41" s="29">
        <v>44773</v>
      </c>
      <c r="B41" s="36" t="s">
        <v>67</v>
      </c>
    </row>
    <row r="42" spans="1:2" x14ac:dyDescent="0.15">
      <c r="A42" s="29">
        <v>44774</v>
      </c>
      <c r="B42" s="36" t="s">
        <v>67</v>
      </c>
    </row>
    <row r="43" spans="1:2" x14ac:dyDescent="0.15">
      <c r="A43" s="29">
        <v>44775</v>
      </c>
      <c r="B43" s="36" t="s">
        <v>67</v>
      </c>
    </row>
    <row r="44" spans="1:2" x14ac:dyDescent="0.15">
      <c r="A44" s="29">
        <v>44776</v>
      </c>
      <c r="B44" s="36" t="s">
        <v>67</v>
      </c>
    </row>
    <row r="45" spans="1:2" x14ac:dyDescent="0.15">
      <c r="A45" s="29">
        <v>44777</v>
      </c>
      <c r="B45" s="36" t="s">
        <v>67</v>
      </c>
    </row>
    <row r="46" spans="1:2" x14ac:dyDescent="0.15">
      <c r="A46" s="29">
        <v>44778</v>
      </c>
      <c r="B46" s="36" t="s">
        <v>67</v>
      </c>
    </row>
    <row r="47" spans="1:2" x14ac:dyDescent="0.15">
      <c r="A47" s="29">
        <v>44779</v>
      </c>
      <c r="B47" s="36" t="s">
        <v>67</v>
      </c>
    </row>
    <row r="48" spans="1:2" x14ac:dyDescent="0.15">
      <c r="A48" s="29">
        <v>44780</v>
      </c>
      <c r="B48" s="36" t="s">
        <v>67</v>
      </c>
    </row>
    <row r="49" spans="1:2" x14ac:dyDescent="0.15">
      <c r="A49" s="29">
        <v>44781</v>
      </c>
      <c r="B49" s="36" t="s">
        <v>67</v>
      </c>
    </row>
    <row r="50" spans="1:2" x14ac:dyDescent="0.15">
      <c r="A50" s="29">
        <v>44782</v>
      </c>
      <c r="B50" s="36" t="s">
        <v>67</v>
      </c>
    </row>
    <row r="51" spans="1:2" x14ac:dyDescent="0.15">
      <c r="A51" s="29">
        <v>44783</v>
      </c>
      <c r="B51" s="36" t="s">
        <v>67</v>
      </c>
    </row>
    <row r="52" spans="1:2" x14ac:dyDescent="0.15">
      <c r="A52" s="29">
        <v>44784</v>
      </c>
      <c r="B52" s="36" t="s">
        <v>67</v>
      </c>
    </row>
    <row r="53" spans="1:2" x14ac:dyDescent="0.15">
      <c r="A53" s="29">
        <v>44785</v>
      </c>
      <c r="B53" s="36" t="s">
        <v>67</v>
      </c>
    </row>
    <row r="54" spans="1:2" x14ac:dyDescent="0.15">
      <c r="A54" s="29">
        <v>44786</v>
      </c>
      <c r="B54" s="36" t="s">
        <v>67</v>
      </c>
    </row>
    <row r="55" spans="1:2" x14ac:dyDescent="0.15">
      <c r="A55" s="29">
        <v>44787</v>
      </c>
      <c r="B55" s="36" t="s">
        <v>67</v>
      </c>
    </row>
    <row r="56" spans="1:2" x14ac:dyDescent="0.15">
      <c r="A56" s="29">
        <v>44788</v>
      </c>
      <c r="B56" s="36" t="s">
        <v>67</v>
      </c>
    </row>
    <row r="57" spans="1:2" x14ac:dyDescent="0.15">
      <c r="A57" s="29">
        <v>44789</v>
      </c>
      <c r="B57" s="36" t="s">
        <v>67</v>
      </c>
    </row>
    <row r="58" spans="1:2" x14ac:dyDescent="0.15">
      <c r="A58" s="29">
        <v>44790</v>
      </c>
      <c r="B58" s="36" t="s">
        <v>67</v>
      </c>
    </row>
    <row r="59" spans="1:2" x14ac:dyDescent="0.15">
      <c r="A59" s="29">
        <v>44791</v>
      </c>
      <c r="B59" s="36" t="s">
        <v>67</v>
      </c>
    </row>
    <row r="60" spans="1:2" x14ac:dyDescent="0.15">
      <c r="A60" s="29">
        <v>44792</v>
      </c>
      <c r="B60" s="36" t="s">
        <v>67</v>
      </c>
    </row>
    <row r="61" spans="1:2" x14ac:dyDescent="0.15">
      <c r="A61" s="29">
        <v>44793</v>
      </c>
      <c r="B61" s="36" t="s">
        <v>67</v>
      </c>
    </row>
    <row r="62" spans="1:2" x14ac:dyDescent="0.15">
      <c r="A62" s="29">
        <v>44794</v>
      </c>
      <c r="B62" s="36" t="s">
        <v>67</v>
      </c>
    </row>
    <row r="63" spans="1:2" x14ac:dyDescent="0.15">
      <c r="A63" s="29">
        <v>44795</v>
      </c>
      <c r="B63" s="36" t="s">
        <v>67</v>
      </c>
    </row>
    <row r="64" spans="1:2" x14ac:dyDescent="0.15">
      <c r="A64" s="29">
        <v>44796</v>
      </c>
      <c r="B64" s="36" t="s">
        <v>67</v>
      </c>
    </row>
    <row r="65" spans="1:2" x14ac:dyDescent="0.15">
      <c r="A65" s="29">
        <v>44797</v>
      </c>
      <c r="B65" s="36" t="s">
        <v>67</v>
      </c>
    </row>
    <row r="66" spans="1:2" x14ac:dyDescent="0.15">
      <c r="A66" s="29">
        <v>44798</v>
      </c>
      <c r="B66" s="36" t="s">
        <v>67</v>
      </c>
    </row>
    <row r="67" spans="1:2" x14ac:dyDescent="0.15">
      <c r="A67" s="29">
        <v>44799</v>
      </c>
      <c r="B67" s="36" t="s">
        <v>67</v>
      </c>
    </row>
    <row r="68" spans="1:2" x14ac:dyDescent="0.15">
      <c r="A68" s="29">
        <v>44800</v>
      </c>
      <c r="B68" s="36" t="s">
        <v>67</v>
      </c>
    </row>
    <row r="69" spans="1:2" x14ac:dyDescent="0.15">
      <c r="A69" s="29">
        <v>44801</v>
      </c>
      <c r="B69" s="36" t="s">
        <v>67</v>
      </c>
    </row>
    <row r="70" spans="1:2" x14ac:dyDescent="0.15">
      <c r="A70" s="29">
        <v>44802</v>
      </c>
      <c r="B70" s="36" t="s">
        <v>67</v>
      </c>
    </row>
    <row r="71" spans="1:2" x14ac:dyDescent="0.15">
      <c r="A71" s="29">
        <v>44803</v>
      </c>
      <c r="B71" s="36" t="s">
        <v>67</v>
      </c>
    </row>
    <row r="72" spans="1:2" x14ac:dyDescent="0.15">
      <c r="A72" s="29">
        <v>44804</v>
      </c>
      <c r="B72" s="36" t="s">
        <v>67</v>
      </c>
    </row>
    <row r="73" spans="1:2" x14ac:dyDescent="0.15">
      <c r="A73" s="29">
        <v>44805</v>
      </c>
      <c r="B73" s="36" t="s">
        <v>67</v>
      </c>
    </row>
    <row r="74" spans="1:2" x14ac:dyDescent="0.15">
      <c r="A74" s="29">
        <v>44806</v>
      </c>
      <c r="B74" s="36" t="s">
        <v>67</v>
      </c>
    </row>
    <row r="75" spans="1:2" x14ac:dyDescent="0.15">
      <c r="A75" s="29">
        <v>44807</v>
      </c>
      <c r="B75" s="36" t="s">
        <v>67</v>
      </c>
    </row>
    <row r="76" spans="1:2" x14ac:dyDescent="0.15">
      <c r="A76" s="29">
        <v>44808</v>
      </c>
      <c r="B76" s="36" t="s">
        <v>67</v>
      </c>
    </row>
    <row r="77" spans="1:2" x14ac:dyDescent="0.15">
      <c r="A77" s="29">
        <v>44809</v>
      </c>
      <c r="B77" s="36" t="s">
        <v>67</v>
      </c>
    </row>
    <row r="78" spans="1:2" x14ac:dyDescent="0.15">
      <c r="A78" s="29">
        <v>44810</v>
      </c>
      <c r="B78" s="36" t="s">
        <v>67</v>
      </c>
    </row>
    <row r="79" spans="1:2" x14ac:dyDescent="0.15">
      <c r="A79" s="29">
        <v>44811</v>
      </c>
      <c r="B79" s="36" t="s">
        <v>67</v>
      </c>
    </row>
    <row r="80" spans="1:2" x14ac:dyDescent="0.15">
      <c r="A80" s="29">
        <v>44812</v>
      </c>
      <c r="B80" s="36" t="s">
        <v>67</v>
      </c>
    </row>
    <row r="81" spans="1:2" x14ac:dyDescent="0.15">
      <c r="A81" s="29">
        <v>44813</v>
      </c>
      <c r="B81" s="36" t="s">
        <v>67</v>
      </c>
    </row>
    <row r="82" spans="1:2" x14ac:dyDescent="0.15">
      <c r="A82" s="29">
        <v>44814</v>
      </c>
      <c r="B82" s="36" t="s">
        <v>67</v>
      </c>
    </row>
    <row r="83" spans="1:2" x14ac:dyDescent="0.15">
      <c r="A83" s="29">
        <v>44815</v>
      </c>
      <c r="B83" s="36" t="s">
        <v>67</v>
      </c>
    </row>
    <row r="84" spans="1:2" x14ac:dyDescent="0.15">
      <c r="A84" s="29">
        <v>44816</v>
      </c>
      <c r="B84" s="36" t="s">
        <v>67</v>
      </c>
    </row>
    <row r="85" spans="1:2" x14ac:dyDescent="0.15">
      <c r="A85" s="29">
        <v>44817</v>
      </c>
      <c r="B85" s="36" t="s">
        <v>67</v>
      </c>
    </row>
    <row r="86" spans="1:2" x14ac:dyDescent="0.15">
      <c r="A86" s="29">
        <v>44818</v>
      </c>
      <c r="B86" s="36" t="s">
        <v>67</v>
      </c>
    </row>
    <row r="87" spans="1:2" x14ac:dyDescent="0.15">
      <c r="A87" s="29">
        <v>44819</v>
      </c>
      <c r="B87" s="36" t="s">
        <v>67</v>
      </c>
    </row>
    <row r="88" spans="1:2" x14ac:dyDescent="0.15">
      <c r="A88" s="29">
        <v>44820</v>
      </c>
      <c r="B88" s="36" t="s">
        <v>67</v>
      </c>
    </row>
    <row r="89" spans="1:2" x14ac:dyDescent="0.15">
      <c r="A89" s="29">
        <v>44821</v>
      </c>
      <c r="B89" s="36" t="s">
        <v>67</v>
      </c>
    </row>
    <row r="90" spans="1:2" x14ac:dyDescent="0.15">
      <c r="A90" s="29">
        <v>44822</v>
      </c>
      <c r="B90" s="36" t="s">
        <v>67</v>
      </c>
    </row>
    <row r="91" spans="1:2" x14ac:dyDescent="0.15">
      <c r="A91" s="29">
        <v>44823</v>
      </c>
      <c r="B91" s="36" t="s">
        <v>67</v>
      </c>
    </row>
    <row r="92" spans="1:2" x14ac:dyDescent="0.15">
      <c r="A92" s="29">
        <v>44824</v>
      </c>
      <c r="B92" s="36" t="s">
        <v>67</v>
      </c>
    </row>
    <row r="93" spans="1:2" x14ac:dyDescent="0.15">
      <c r="A93" s="29">
        <v>44825</v>
      </c>
      <c r="B93" s="36" t="s">
        <v>67</v>
      </c>
    </row>
    <row r="94" spans="1:2" x14ac:dyDescent="0.15">
      <c r="A94" s="29">
        <v>44826</v>
      </c>
      <c r="B94" s="36" t="s">
        <v>67</v>
      </c>
    </row>
    <row r="95" spans="1:2" x14ac:dyDescent="0.15">
      <c r="A95" s="29">
        <v>44827</v>
      </c>
      <c r="B95" s="36" t="s">
        <v>67</v>
      </c>
    </row>
    <row r="96" spans="1:2" x14ac:dyDescent="0.15">
      <c r="A96" s="29">
        <v>44828</v>
      </c>
      <c r="B96" s="36" t="s">
        <v>67</v>
      </c>
    </row>
    <row r="97" spans="1:2" x14ac:dyDescent="0.15">
      <c r="A97" s="29">
        <v>44829</v>
      </c>
      <c r="B97" s="36" t="s">
        <v>67</v>
      </c>
    </row>
    <row r="98" spans="1:2" x14ac:dyDescent="0.15">
      <c r="A98" s="29">
        <v>44830</v>
      </c>
      <c r="B98" s="36">
        <v>236</v>
      </c>
    </row>
    <row r="99" spans="1:2" x14ac:dyDescent="0.15">
      <c r="A99" s="29">
        <v>44831</v>
      </c>
      <c r="B99" s="36">
        <v>292</v>
      </c>
    </row>
    <row r="100" spans="1:2" x14ac:dyDescent="0.15">
      <c r="A100" s="29">
        <v>44832</v>
      </c>
      <c r="B100" s="36">
        <v>694</v>
      </c>
    </row>
    <row r="101" spans="1:2" x14ac:dyDescent="0.15">
      <c r="A101" s="29">
        <v>44833</v>
      </c>
      <c r="B101" s="36">
        <v>474</v>
      </c>
    </row>
    <row r="102" spans="1:2" x14ac:dyDescent="0.15">
      <c r="A102" s="29">
        <v>44834</v>
      </c>
      <c r="B102" s="36">
        <v>334</v>
      </c>
    </row>
    <row r="103" spans="1:2" x14ac:dyDescent="0.15">
      <c r="A103" s="29">
        <v>44835</v>
      </c>
      <c r="B103" s="36">
        <v>365</v>
      </c>
    </row>
    <row r="104" spans="1:2" x14ac:dyDescent="0.15">
      <c r="A104" s="29">
        <v>44836</v>
      </c>
      <c r="B104" s="36">
        <v>356</v>
      </c>
    </row>
    <row r="105" spans="1:2" x14ac:dyDescent="0.15">
      <c r="A105" s="29">
        <v>44837</v>
      </c>
      <c r="B105" s="36">
        <v>230</v>
      </c>
    </row>
    <row r="106" spans="1:2" x14ac:dyDescent="0.15">
      <c r="A106" s="29">
        <v>44838</v>
      </c>
      <c r="B106" s="36">
        <v>275</v>
      </c>
    </row>
    <row r="107" spans="1:2" x14ac:dyDescent="0.15">
      <c r="A107" s="29">
        <v>44839</v>
      </c>
      <c r="B107" s="36">
        <v>448</v>
      </c>
    </row>
    <row r="108" spans="1:2" x14ac:dyDescent="0.15">
      <c r="A108" s="29">
        <v>44840</v>
      </c>
      <c r="B108" s="36">
        <v>396</v>
      </c>
    </row>
    <row r="109" spans="1:2" x14ac:dyDescent="0.15">
      <c r="A109" s="29">
        <v>44841</v>
      </c>
      <c r="B109" s="36">
        <v>293</v>
      </c>
    </row>
    <row r="110" spans="1:2" x14ac:dyDescent="0.15">
      <c r="A110" s="29">
        <v>44842</v>
      </c>
      <c r="B110" s="36">
        <v>232</v>
      </c>
    </row>
    <row r="111" spans="1:2" x14ac:dyDescent="0.15">
      <c r="A111" s="29">
        <v>44843</v>
      </c>
      <c r="B111" s="36">
        <v>225</v>
      </c>
    </row>
    <row r="112" spans="1:2" x14ac:dyDescent="0.15">
      <c r="A112" s="29">
        <v>44844</v>
      </c>
      <c r="B112" s="36">
        <v>196</v>
      </c>
    </row>
    <row r="113" spans="1:2" x14ac:dyDescent="0.15">
      <c r="A113" s="29">
        <v>44845</v>
      </c>
      <c r="B113" s="36">
        <v>120</v>
      </c>
    </row>
    <row r="114" spans="1:2" x14ac:dyDescent="0.15">
      <c r="A114" s="29">
        <v>44846</v>
      </c>
      <c r="B114" s="36">
        <v>321</v>
      </c>
    </row>
    <row r="115" spans="1:2" x14ac:dyDescent="0.15">
      <c r="A115" s="29">
        <v>44847</v>
      </c>
      <c r="B115" s="36">
        <v>482</v>
      </c>
    </row>
    <row r="116" spans="1:2" x14ac:dyDescent="0.15">
      <c r="A116" s="29">
        <v>44848</v>
      </c>
      <c r="B116" s="36">
        <v>377</v>
      </c>
    </row>
    <row r="117" spans="1:2" x14ac:dyDescent="0.15">
      <c r="A117" s="29">
        <v>44849</v>
      </c>
      <c r="B117" s="36">
        <v>370</v>
      </c>
    </row>
    <row r="118" spans="1:2" x14ac:dyDescent="0.15">
      <c r="A118" s="29">
        <v>44850</v>
      </c>
      <c r="B118" s="36">
        <v>308</v>
      </c>
    </row>
    <row r="119" spans="1:2" x14ac:dyDescent="0.15">
      <c r="A119" s="29">
        <v>44851</v>
      </c>
      <c r="B119" s="36">
        <v>211</v>
      </c>
    </row>
    <row r="120" spans="1:2" x14ac:dyDescent="0.15">
      <c r="A120" s="29">
        <v>44852</v>
      </c>
      <c r="B120" s="36">
        <v>267</v>
      </c>
    </row>
    <row r="121" spans="1:2" x14ac:dyDescent="0.15">
      <c r="A121" s="29">
        <v>44853</v>
      </c>
      <c r="B121" s="36">
        <v>466</v>
      </c>
    </row>
    <row r="122" spans="1:2" x14ac:dyDescent="0.15">
      <c r="A122" s="29">
        <v>44854</v>
      </c>
      <c r="B122" s="36">
        <v>397</v>
      </c>
    </row>
    <row r="123" spans="1:2" x14ac:dyDescent="0.15">
      <c r="A123" s="29">
        <v>44855</v>
      </c>
      <c r="B123" s="36">
        <v>273</v>
      </c>
    </row>
    <row r="124" spans="1:2" x14ac:dyDescent="0.15">
      <c r="A124" s="29">
        <v>44856</v>
      </c>
      <c r="B124" s="36">
        <v>372</v>
      </c>
    </row>
    <row r="125" spans="1:2" x14ac:dyDescent="0.15">
      <c r="A125" s="29">
        <v>44857</v>
      </c>
      <c r="B125" s="36">
        <v>321</v>
      </c>
    </row>
    <row r="126" spans="1:2" x14ac:dyDescent="0.15">
      <c r="A126" s="29">
        <v>44858</v>
      </c>
      <c r="B126" s="36">
        <v>237</v>
      </c>
    </row>
    <row r="127" spans="1:2" x14ac:dyDescent="0.15">
      <c r="A127" s="29">
        <v>44859</v>
      </c>
      <c r="B127" s="36">
        <v>324</v>
      </c>
    </row>
    <row r="128" spans="1:2" x14ac:dyDescent="0.15">
      <c r="A128" s="29">
        <v>44860</v>
      </c>
      <c r="B128" s="36">
        <v>558</v>
      </c>
    </row>
    <row r="129" spans="1:2" x14ac:dyDescent="0.15">
      <c r="A129" s="29">
        <v>44861</v>
      </c>
      <c r="B129" s="36">
        <v>507</v>
      </c>
    </row>
    <row r="130" spans="1:2" x14ac:dyDescent="0.15">
      <c r="A130" s="29">
        <v>44862</v>
      </c>
      <c r="B130" s="36">
        <v>455</v>
      </c>
    </row>
    <row r="131" spans="1:2" x14ac:dyDescent="0.15">
      <c r="A131" s="29">
        <v>44863</v>
      </c>
      <c r="B131" s="36">
        <v>553</v>
      </c>
    </row>
    <row r="132" spans="1:2" x14ac:dyDescent="0.15">
      <c r="A132" s="29">
        <v>44864</v>
      </c>
      <c r="B132" s="36">
        <v>565</v>
      </c>
    </row>
    <row r="133" spans="1:2" x14ac:dyDescent="0.15">
      <c r="A133" s="29">
        <v>44865</v>
      </c>
      <c r="B133" s="36">
        <v>440</v>
      </c>
    </row>
    <row r="134" spans="1:2" x14ac:dyDescent="0.15">
      <c r="A134" s="29">
        <v>44866</v>
      </c>
      <c r="B134" s="36">
        <v>605</v>
      </c>
    </row>
    <row r="135" spans="1:2" x14ac:dyDescent="0.15">
      <c r="A135" s="29">
        <v>44867</v>
      </c>
      <c r="B135" s="36">
        <v>1052</v>
      </c>
    </row>
    <row r="136" spans="1:2" x14ac:dyDescent="0.15">
      <c r="A136" s="29">
        <v>44868</v>
      </c>
      <c r="B136" s="36">
        <v>1019</v>
      </c>
    </row>
    <row r="137" spans="1:2" x14ac:dyDescent="0.15">
      <c r="A137" s="29">
        <v>44869</v>
      </c>
      <c r="B137" s="36">
        <v>710</v>
      </c>
    </row>
    <row r="138" spans="1:2" x14ac:dyDescent="0.15">
      <c r="A138" s="29">
        <v>44870</v>
      </c>
      <c r="B138" s="36">
        <v>821</v>
      </c>
    </row>
    <row r="139" spans="1:2" x14ac:dyDescent="0.15">
      <c r="A139" s="29">
        <v>44871</v>
      </c>
      <c r="B139" s="36">
        <v>1151</v>
      </c>
    </row>
    <row r="140" spans="1:2" x14ac:dyDescent="0.15">
      <c r="A140" s="29">
        <v>44872</v>
      </c>
      <c r="B140" s="36">
        <v>690</v>
      </c>
    </row>
    <row r="141" spans="1:2" x14ac:dyDescent="0.15">
      <c r="A141" s="29">
        <v>44873</v>
      </c>
      <c r="B141" s="36">
        <v>837</v>
      </c>
    </row>
    <row r="142" spans="1:2" x14ac:dyDescent="0.15">
      <c r="A142" s="29">
        <v>44874</v>
      </c>
      <c r="B142" s="36">
        <v>1427</v>
      </c>
    </row>
    <row r="143" spans="1:2" x14ac:dyDescent="0.15">
      <c r="A143" s="29">
        <v>44875</v>
      </c>
      <c r="B143" s="36">
        <v>1348</v>
      </c>
    </row>
    <row r="144" spans="1:2" x14ac:dyDescent="0.15">
      <c r="A144" s="29">
        <v>44876</v>
      </c>
      <c r="B144" s="36">
        <v>1111</v>
      </c>
    </row>
    <row r="145" spans="1:2" x14ac:dyDescent="0.15">
      <c r="A145" s="29">
        <v>44877</v>
      </c>
      <c r="B145" s="36">
        <v>1170</v>
      </c>
    </row>
    <row r="146" spans="1:2" x14ac:dyDescent="0.15">
      <c r="A146" s="29">
        <v>44878</v>
      </c>
      <c r="B146" s="36">
        <v>1198</v>
      </c>
    </row>
    <row r="147" spans="1:2" x14ac:dyDescent="0.15">
      <c r="A147" s="29">
        <v>44879</v>
      </c>
      <c r="B147" s="36">
        <v>850</v>
      </c>
    </row>
    <row r="148" spans="1:2" x14ac:dyDescent="0.15">
      <c r="A148" s="29">
        <v>44880</v>
      </c>
      <c r="B148" s="36">
        <v>1145</v>
      </c>
    </row>
    <row r="149" spans="1:2" x14ac:dyDescent="0.15">
      <c r="A149" s="29">
        <v>44881</v>
      </c>
      <c r="B149" s="36">
        <v>1803</v>
      </c>
    </row>
    <row r="150" spans="1:2" x14ac:dyDescent="0.15">
      <c r="A150" s="29">
        <v>44882</v>
      </c>
      <c r="B150" s="36">
        <v>1701</v>
      </c>
    </row>
    <row r="151" spans="1:2" x14ac:dyDescent="0.15">
      <c r="A151" s="29">
        <v>44883</v>
      </c>
      <c r="B151" s="36">
        <v>1420</v>
      </c>
    </row>
    <row r="152" spans="1:2" x14ac:dyDescent="0.15">
      <c r="A152" s="29">
        <v>44884</v>
      </c>
      <c r="B152" s="36">
        <v>1484</v>
      </c>
    </row>
    <row r="153" spans="1:2" x14ac:dyDescent="0.15">
      <c r="A153" s="29">
        <v>44885</v>
      </c>
      <c r="B153" s="36">
        <v>1491</v>
      </c>
    </row>
    <row r="154" spans="1:2" x14ac:dyDescent="0.15">
      <c r="A154" s="29">
        <v>44886</v>
      </c>
      <c r="B154" s="36">
        <v>1006</v>
      </c>
    </row>
    <row r="155" spans="1:2" x14ac:dyDescent="0.15">
      <c r="A155" s="29">
        <v>44887</v>
      </c>
      <c r="B155" s="36">
        <v>1399</v>
      </c>
    </row>
    <row r="156" spans="1:2" x14ac:dyDescent="0.15">
      <c r="A156" s="29">
        <v>44888</v>
      </c>
      <c r="B156" s="36">
        <v>2330</v>
      </c>
    </row>
    <row r="157" spans="1:2" x14ac:dyDescent="0.15">
      <c r="A157" s="29">
        <v>44889</v>
      </c>
      <c r="B157" s="36">
        <v>1662</v>
      </c>
    </row>
    <row r="158" spans="1:2" x14ac:dyDescent="0.15">
      <c r="A158" s="29">
        <v>44890</v>
      </c>
      <c r="B158" s="36">
        <v>1359</v>
      </c>
    </row>
    <row r="159" spans="1:2" x14ac:dyDescent="0.15">
      <c r="A159" s="29">
        <v>44891</v>
      </c>
      <c r="B159" s="36">
        <v>1920</v>
      </c>
    </row>
    <row r="160" spans="1:2" x14ac:dyDescent="0.15">
      <c r="A160" s="29">
        <v>44892</v>
      </c>
      <c r="B160" s="36">
        <v>1802</v>
      </c>
    </row>
    <row r="161" spans="1:2" x14ac:dyDescent="0.15">
      <c r="A161" s="29">
        <v>44893</v>
      </c>
      <c r="B161" s="36">
        <v>1064</v>
      </c>
    </row>
    <row r="162" spans="1:2" x14ac:dyDescent="0.15">
      <c r="A162" s="29">
        <v>44894</v>
      </c>
      <c r="B162" s="36">
        <v>1395</v>
      </c>
    </row>
    <row r="163" spans="1:2" x14ac:dyDescent="0.15">
      <c r="A163" s="29">
        <v>44895</v>
      </c>
      <c r="B163" s="36">
        <v>2364</v>
      </c>
    </row>
    <row r="164" spans="1:2" x14ac:dyDescent="0.15">
      <c r="A164" s="29">
        <v>44896</v>
      </c>
      <c r="B164" s="36">
        <v>1922</v>
      </c>
    </row>
    <row r="165" spans="1:2" x14ac:dyDescent="0.15">
      <c r="A165" s="29">
        <v>44897</v>
      </c>
      <c r="B165" s="36">
        <v>1590</v>
      </c>
    </row>
    <row r="166" spans="1:2" x14ac:dyDescent="0.15">
      <c r="A166" s="29">
        <v>44898</v>
      </c>
      <c r="B166" s="36">
        <v>1672</v>
      </c>
    </row>
    <row r="167" spans="1:2" x14ac:dyDescent="0.15">
      <c r="A167" s="29">
        <v>44899</v>
      </c>
      <c r="B167" s="36">
        <v>1321</v>
      </c>
    </row>
    <row r="168" spans="1:2" x14ac:dyDescent="0.15">
      <c r="A168" s="29">
        <v>44900</v>
      </c>
      <c r="B168" s="36">
        <v>905</v>
      </c>
    </row>
    <row r="169" spans="1:2" x14ac:dyDescent="0.15">
      <c r="A169" s="29">
        <v>44901</v>
      </c>
      <c r="B169" s="36">
        <v>1377</v>
      </c>
    </row>
    <row r="170" spans="1:2" x14ac:dyDescent="0.15">
      <c r="A170" s="29">
        <v>44902</v>
      </c>
      <c r="B170" s="36">
        <v>2051</v>
      </c>
    </row>
    <row r="171" spans="1:2" x14ac:dyDescent="0.15">
      <c r="A171" s="29">
        <v>44903</v>
      </c>
      <c r="B171" s="36">
        <v>1946</v>
      </c>
    </row>
    <row r="172" spans="1:2" x14ac:dyDescent="0.15">
      <c r="A172" s="29">
        <v>44904</v>
      </c>
      <c r="B172" s="36">
        <v>1666</v>
      </c>
    </row>
    <row r="173" spans="1:2" x14ac:dyDescent="0.15">
      <c r="A173" s="29">
        <v>44905</v>
      </c>
      <c r="B173" s="36">
        <v>1739</v>
      </c>
    </row>
    <row r="174" spans="1:2" x14ac:dyDescent="0.15">
      <c r="A174" s="29">
        <v>44906</v>
      </c>
      <c r="B174" s="36">
        <v>1505</v>
      </c>
    </row>
    <row r="175" spans="1:2" x14ac:dyDescent="0.15">
      <c r="A175" s="29">
        <v>44907</v>
      </c>
      <c r="B175" s="36">
        <v>1104</v>
      </c>
    </row>
    <row r="176" spans="1:2" x14ac:dyDescent="0.15">
      <c r="A176" s="29">
        <v>44908</v>
      </c>
      <c r="B176" s="36">
        <v>1489</v>
      </c>
    </row>
    <row r="177" spans="1:2" x14ac:dyDescent="0.15">
      <c r="A177" s="29">
        <v>44909</v>
      </c>
      <c r="B177" s="36">
        <v>2387</v>
      </c>
    </row>
    <row r="178" spans="1:2" x14ac:dyDescent="0.15">
      <c r="A178" s="29">
        <v>44910</v>
      </c>
      <c r="B178" s="36">
        <v>2052</v>
      </c>
    </row>
    <row r="179" spans="1:2" x14ac:dyDescent="0.15">
      <c r="A179" s="29">
        <v>44911</v>
      </c>
      <c r="B179" s="36">
        <v>1791</v>
      </c>
    </row>
    <row r="180" spans="1:2" x14ac:dyDescent="0.15">
      <c r="A180" s="29">
        <v>44912</v>
      </c>
      <c r="B180" s="36">
        <v>1749</v>
      </c>
    </row>
    <row r="181" spans="1:2" x14ac:dyDescent="0.15">
      <c r="A181" s="29">
        <v>44913</v>
      </c>
      <c r="B181" s="36">
        <v>1511</v>
      </c>
    </row>
    <row r="182" spans="1:2" x14ac:dyDescent="0.15">
      <c r="A182" s="29">
        <v>44914</v>
      </c>
      <c r="B182" s="36">
        <v>896</v>
      </c>
    </row>
    <row r="183" spans="1:2" x14ac:dyDescent="0.15">
      <c r="A183" s="29">
        <v>44915</v>
      </c>
      <c r="B183" s="36">
        <v>1332</v>
      </c>
    </row>
    <row r="184" spans="1:2" x14ac:dyDescent="0.15">
      <c r="A184" s="29">
        <v>44916</v>
      </c>
      <c r="B184" s="36">
        <v>2019</v>
      </c>
    </row>
    <row r="185" spans="1:2" x14ac:dyDescent="0.15">
      <c r="A185" s="29">
        <v>44917</v>
      </c>
      <c r="B185" s="36">
        <v>1848</v>
      </c>
    </row>
    <row r="186" spans="1:2" x14ac:dyDescent="0.15">
      <c r="A186" s="29">
        <v>44918</v>
      </c>
      <c r="B186" s="36">
        <v>1638</v>
      </c>
    </row>
    <row r="187" spans="1:2" x14ac:dyDescent="0.15">
      <c r="A187" s="29">
        <v>44919</v>
      </c>
      <c r="B187" s="36">
        <v>1608</v>
      </c>
    </row>
    <row r="188" spans="1:2" x14ac:dyDescent="0.15">
      <c r="A188" s="29">
        <v>44920</v>
      </c>
      <c r="B188" s="36">
        <v>1507</v>
      </c>
    </row>
    <row r="189" spans="1:2" x14ac:dyDescent="0.15">
      <c r="A189" s="29">
        <v>44921</v>
      </c>
      <c r="B189" s="36">
        <v>963</v>
      </c>
    </row>
    <row r="190" spans="1:2" x14ac:dyDescent="0.15">
      <c r="A190" s="29">
        <v>44922</v>
      </c>
      <c r="B190" s="36">
        <v>1323</v>
      </c>
    </row>
    <row r="191" spans="1:2" x14ac:dyDescent="0.15">
      <c r="A191" s="29">
        <v>44923</v>
      </c>
      <c r="B191" s="36">
        <v>1934</v>
      </c>
    </row>
  </sheetData>
  <phoneticPr fontId="1"/>
  <pageMargins left="0.7" right="0.7" top="0.75" bottom="0.75" header="0.3" footer="0.3"/>
  <pageSetup paperSize="9" orientation="portrait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47921EC6E15F04B98FB33CCB923941B" ma:contentTypeVersion="13" ma:contentTypeDescription="新しいドキュメントを作成します。" ma:contentTypeScope="" ma:versionID="19f050252b882fe5e33eae951885ba8a">
  <xsd:schema xmlns:xsd="http://www.w3.org/2001/XMLSchema" xmlns:xs="http://www.w3.org/2001/XMLSchema" xmlns:p="http://schemas.microsoft.com/office/2006/metadata/properties" xmlns:ns2="7872c4f9-ec67-422d-ad5e-71d9d3f860d5" xmlns:ns3="a319cc28-bf39-4b2a-9bc7-17e3193da065" targetNamespace="http://schemas.microsoft.com/office/2006/metadata/properties" ma:root="true" ma:fieldsID="0a33da94ac3d5dbecb22989eb39fc705" ns2:_="" ns3:_="">
    <xsd:import namespace="7872c4f9-ec67-422d-ad5e-71d9d3f860d5"/>
    <xsd:import namespace="a319cc28-bf39-4b2a-9bc7-17e3193da06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872c4f9-ec67-422d-ad5e-71d9d3f860d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画像タグ" ma:readOnly="false" ma:fieldId="{5cf76f15-5ced-4ddc-b409-7134ff3c332f}" ma:taxonomyMulti="true" ma:sspId="fd0b0efb-2064-4f34-a6cf-5b8ae1b87c5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9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319cc28-bf39-4b2a-9bc7-17e3193da065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17" nillable="true" ma:displayName="Taxonomy Catch All Column" ma:hidden="true" ma:list="{63b46328-1229-4e2b-b78e-4684c9afd383}" ma:internalName="TaxCatchAll" ma:showField="CatchAllData" ma:web="a319cc28-bf39-4b2a-9bc7-17e3193da06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872c4f9-ec67-422d-ad5e-71d9d3f860d5">
      <Terms xmlns="http://schemas.microsoft.com/office/infopath/2007/PartnerControls"/>
    </lcf76f155ced4ddcb4097134ff3c332f>
    <TaxCatchAll xmlns="a319cc28-bf39-4b2a-9bc7-17e3193da065" xsi:nil="true"/>
    <SharedWithUsers xmlns="a319cc28-bf39-4b2a-9bc7-17e3193da065">
      <UserInfo>
        <DisplayName>コロナ下水サーベイランス_MRA メンバー</DisplayName>
        <AccountId>93</AccountId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73ECBC64-07B2-4DBC-B288-DEBD9008E06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872c4f9-ec67-422d-ad5e-71d9d3f860d5"/>
    <ds:schemaRef ds:uri="a319cc28-bf39-4b2a-9bc7-17e3193da06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A1BAA82-CC86-45BA-8D61-4F42AF09952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A45345A-91E4-40BC-B318-E4E573BBD2E2}">
  <ds:schemaRefs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  <ds:schemaRef ds:uri="http://purl.org/dc/terms/"/>
    <ds:schemaRef ds:uri="http://purl.org/dc/elements/1.1/"/>
    <ds:schemaRef ds:uri="a319cc28-bf39-4b2a-9bc7-17e3193da065"/>
    <ds:schemaRef ds:uri="7872c4f9-ec67-422d-ad5e-71d9d3f860d5"/>
    <ds:schemaRef ds:uri="http://schemas.microsoft.com/office/2006/metadata/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1.検出方法</vt:lpstr>
      <vt:lpstr>2.採水地点</vt:lpstr>
      <vt:lpstr>3.検査結果（ウイルス)</vt:lpstr>
      <vt:lpstr>4.検査データ（外部環境)</vt:lpstr>
      <vt:lpstr>5.疫学データ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2022-05-10T06:23:14Z</dcterms:created>
  <dcterms:modified xsi:type="dcterms:W3CDTF">2023-04-26T15:31:03Z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0x010100B47921EC6E15F04B98FB33CCB923941B</vt:lpwstr>
  </property>
  <property fmtid="{D5CDD505-2E9C-101B-9397-08002B2CF9AE}" pid="3" name="MediaServiceImageTags">
    <vt:lpwstr/>
  </property>
</Properties>
</file>