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filterPrivacy="1" codeName="ThisWorkbook"/>
  <xr:revisionPtr revIDLastSave="0" documentId="13_ncr:1_{D53E51ED-EB66-4DE2-A2E9-32EB08D8434A}" xr6:coauthVersionLast="47" xr6:coauthVersionMax="47" xr10:uidLastSave="{00000000-0000-0000-0000-000000000000}"/>
  <bookViews>
    <workbookView xWindow="2520" yWindow="2685" windowWidth="21600" windowHeight="11385" activeTab="4" xr2:uid="{00000000-000D-0000-FFFF-FFFF00000000}"/>
  </bookViews>
  <sheets>
    <sheet name="1.検出方法" sheetId="5" r:id="rId1"/>
    <sheet name="2.採水地点" sheetId="19" r:id="rId2"/>
    <sheet name="3.検査結果（ウイルス)" sheetId="16" r:id="rId3"/>
    <sheet name="4.検査データ（外部環境)" sheetId="22" r:id="rId4"/>
    <sheet name="5.疫学データ" sheetId="17" r:id="rId5"/>
  </sheets>
  <definedNames>
    <definedName name="その他">#REF!</definedName>
    <definedName name="検査">#REF!</definedName>
    <definedName name="採水">#REF!</definedName>
    <definedName name="輸送">#REF!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17" l="1"/>
  <c r="B2" i="17"/>
  <c r="B3" i="22"/>
  <c r="B2" i="22"/>
  <c r="B3" i="16"/>
  <c r="B2" i="16"/>
  <c r="B3" i="19"/>
  <c r="B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600-000001000000}">
      <text>
        <r>
          <rPr>
            <sz val="11"/>
            <color theme="1"/>
            <rFont val="ＭＳ Ｐ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四日市市の人口310448人（7月時点）を元に算出。</t>
        </r>
      </text>
    </comment>
  </commentList>
</comments>
</file>

<file path=xl/sharedStrings.xml><?xml version="1.0" encoding="utf-8"?>
<sst xmlns="http://schemas.openxmlformats.org/spreadsheetml/2006/main" count="1364" uniqueCount="83">
  <si>
    <t>供試量（mL）</t>
    <rPh sb="0" eb="1">
      <t>キョウ</t>
    </rPh>
    <rPh sb="2" eb="3">
      <t>リョウ</t>
    </rPh>
    <phoneticPr fontId="1"/>
  </si>
  <si>
    <t>輸送方法</t>
  </si>
  <si>
    <t>遠心処理方法</t>
  </si>
  <si>
    <t>濃縮法</t>
  </si>
  <si>
    <t>濃縮倍率（倍）</t>
  </si>
  <si>
    <t>プライマー</t>
    <phoneticPr fontId="1"/>
  </si>
  <si>
    <t>ウイルス検出法(リアルタイムPCR試薬)</t>
    <phoneticPr fontId="1"/>
  </si>
  <si>
    <t>管理番号</t>
    <rPh sb="0" eb="4">
      <t>カンリバンゴウ</t>
    </rPh>
    <phoneticPr fontId="1"/>
  </si>
  <si>
    <t>実証主体名</t>
    <rPh sb="0" eb="2">
      <t>ジッショウ</t>
    </rPh>
    <rPh sb="2" eb="5">
      <t>シュタイメイ</t>
    </rPh>
    <phoneticPr fontId="1"/>
  </si>
  <si>
    <t>日付</t>
    <rPh sb="0" eb="2">
      <t>ヒヅケ</t>
    </rPh>
    <phoneticPr fontId="1"/>
  </si>
  <si>
    <t>疫学データ（日ごとの新規感染者数）</t>
    <rPh sb="0" eb="2">
      <t>エキガク</t>
    </rPh>
    <rPh sb="6" eb="7">
      <t>ヒ</t>
    </rPh>
    <rPh sb="10" eb="12">
      <t>シンキ</t>
    </rPh>
    <rPh sb="12" eb="15">
      <t>カンセンシャ</t>
    </rPh>
    <rPh sb="15" eb="16">
      <t>スウ</t>
    </rPh>
    <phoneticPr fontId="1"/>
  </si>
  <si>
    <t>処理場名</t>
    <rPh sb="0" eb="4">
      <t>ショリジョウメイ</t>
    </rPh>
    <phoneticPr fontId="1"/>
  </si>
  <si>
    <t>地域の単位</t>
    <rPh sb="0" eb="2">
      <t>チイキ</t>
    </rPh>
    <rPh sb="3" eb="5">
      <t>タンイ</t>
    </rPh>
    <phoneticPr fontId="1"/>
  </si>
  <si>
    <t>データソース</t>
    <phoneticPr fontId="1"/>
  </si>
  <si>
    <t>プロトコル名（略称等でも可）</t>
    <rPh sb="5" eb="6">
      <t>メイ</t>
    </rPh>
    <rPh sb="7" eb="9">
      <t>リャクショウ</t>
    </rPh>
    <rPh sb="9" eb="10">
      <t>トウ</t>
    </rPh>
    <rPh sb="12" eb="13">
      <t>カ</t>
    </rPh>
    <phoneticPr fontId="1"/>
  </si>
  <si>
    <t>No.</t>
    <phoneticPr fontId="1"/>
  </si>
  <si>
    <t>検出下限値</t>
    <rPh sb="0" eb="2">
      <t>ケンシュツ</t>
    </rPh>
    <rPh sb="2" eb="5">
      <t>カゲンチ</t>
    </rPh>
    <phoneticPr fontId="1"/>
  </si>
  <si>
    <t>定量下限値</t>
    <rPh sb="0" eb="2">
      <t>テイリョウ</t>
    </rPh>
    <rPh sb="2" eb="5">
      <t>カゲンチ</t>
    </rPh>
    <phoneticPr fontId="1"/>
  </si>
  <si>
    <t>測定対象ウイルス</t>
    <rPh sb="0" eb="2">
      <t>ソクテイ</t>
    </rPh>
    <rPh sb="2" eb="4">
      <t>タイショウ</t>
    </rPh>
    <phoneticPr fontId="1"/>
  </si>
  <si>
    <t>濃縮方法</t>
    <phoneticPr fontId="1"/>
  </si>
  <si>
    <t>その他前処理方法</t>
    <rPh sb="2" eb="3">
      <t>ホカ</t>
    </rPh>
    <rPh sb="3" eb="6">
      <t>マエショリ</t>
    </rPh>
    <rPh sb="6" eb="8">
      <t>ホウホウ</t>
    </rPh>
    <phoneticPr fontId="1"/>
  </si>
  <si>
    <t>リアルタイムPCR機器</t>
    <rPh sb="9" eb="11">
      <t>キキ</t>
    </rPh>
    <phoneticPr fontId="1"/>
  </si>
  <si>
    <t>1．検出方法</t>
    <rPh sb="2" eb="4">
      <t>ケンシュツ</t>
    </rPh>
    <rPh sb="4" eb="6">
      <t>ホウホウ</t>
    </rPh>
    <phoneticPr fontId="1"/>
  </si>
  <si>
    <t>2．採水地点</t>
    <rPh sb="2" eb="4">
      <t>サイスイ</t>
    </rPh>
    <rPh sb="4" eb="6">
      <t>チテン</t>
    </rPh>
    <phoneticPr fontId="1"/>
  </si>
  <si>
    <t>プロトコル（【検出方法】シートのNo.を記入）</t>
    <rPh sb="7" eb="9">
      <t>ケンシュツ</t>
    </rPh>
    <rPh sb="9" eb="11">
      <t>ホウホウ</t>
    </rPh>
    <rPh sb="20" eb="22">
      <t>キニュウ</t>
    </rPh>
    <phoneticPr fontId="7"/>
  </si>
  <si>
    <r>
      <t>採水量（</t>
    </r>
    <r>
      <rPr>
        <sz val="11"/>
        <color rgb="FF000000"/>
        <rFont val="Meiryo UI"/>
        <family val="3"/>
        <charset val="128"/>
      </rPr>
      <t>mL）</t>
    </r>
  </si>
  <si>
    <r>
      <t>RNA</t>
    </r>
    <r>
      <rPr>
        <sz val="11"/>
        <color rgb="FF000000"/>
        <rFont val="Meiryo UI"/>
        <family val="3"/>
        <charset val="128"/>
      </rPr>
      <t>抽出方法</t>
    </r>
    <rPh sb="5" eb="7">
      <t>ホウホウ</t>
    </rPh>
    <phoneticPr fontId="1"/>
  </si>
  <si>
    <t>採水地点番号</t>
    <rPh sb="0" eb="2">
      <t>サイスイ</t>
    </rPh>
    <rPh sb="2" eb="4">
      <t>チテン</t>
    </rPh>
    <rPh sb="4" eb="6">
      <t>バンゴウ</t>
    </rPh>
    <phoneticPr fontId="1"/>
  </si>
  <si>
    <t>採水地点名</t>
    <rPh sb="0" eb="2">
      <t>サイスイ</t>
    </rPh>
    <rPh sb="2" eb="4">
      <t>チテン</t>
    </rPh>
    <rPh sb="4" eb="5">
      <t>メイ</t>
    </rPh>
    <phoneticPr fontId="1"/>
  </si>
  <si>
    <t>採水地点番号</t>
    <rPh sb="0" eb="2">
      <t>サイスイ</t>
    </rPh>
    <rPh sb="2" eb="4">
      <t>チテン</t>
    </rPh>
    <rPh sb="4" eb="6">
      <t>バンゴウ</t>
    </rPh>
    <phoneticPr fontId="7"/>
  </si>
  <si>
    <t>4．検査データ（外部環境）</t>
    <rPh sb="2" eb="4">
      <t>ケンサ</t>
    </rPh>
    <rPh sb="8" eb="10">
      <t>ガイブ</t>
    </rPh>
    <rPh sb="10" eb="12">
      <t>カンキョウ</t>
    </rPh>
    <phoneticPr fontId="1"/>
  </si>
  <si>
    <t>日付</t>
    <rPh sb="0" eb="2">
      <t>ヒヅケ</t>
    </rPh>
    <phoneticPr fontId="1"/>
  </si>
  <si>
    <t>時間</t>
    <rPh sb="0" eb="2">
      <t>ジカン</t>
    </rPh>
    <phoneticPr fontId="1"/>
  </si>
  <si>
    <t>測定項目</t>
    <rPh sb="0" eb="2">
      <t>ソクテイ</t>
    </rPh>
    <rPh sb="2" eb="4">
      <t>コウモク</t>
    </rPh>
    <phoneticPr fontId="7"/>
  </si>
  <si>
    <t>単位</t>
    <rPh sb="0" eb="2">
      <t>タンイ</t>
    </rPh>
    <phoneticPr fontId="7"/>
  </si>
  <si>
    <t>採水地点名</t>
    <rPh sb="0" eb="2">
      <t>サイスイ</t>
    </rPh>
    <rPh sb="2" eb="4">
      <t>チテン</t>
    </rPh>
    <rPh sb="4" eb="5">
      <t>メイ</t>
    </rPh>
    <phoneticPr fontId="7"/>
  </si>
  <si>
    <t>5．疫学データ</t>
    <rPh sb="2" eb="4">
      <t>エキガク</t>
    </rPh>
    <phoneticPr fontId="1"/>
  </si>
  <si>
    <t>処理場名</t>
    <rPh sb="0" eb="3">
      <t>ショリジョウ</t>
    </rPh>
    <rPh sb="3" eb="4">
      <t>メイ</t>
    </rPh>
    <phoneticPr fontId="1"/>
  </si>
  <si>
    <t>PMMoV</t>
    <phoneticPr fontId="1"/>
  </si>
  <si>
    <t>3．検査データ（ウイルス等）</t>
    <rPh sb="2" eb="4">
      <t>ケンサ</t>
    </rPh>
    <rPh sb="12" eb="13">
      <t>トウ</t>
    </rPh>
    <phoneticPr fontId="1"/>
  </si>
  <si>
    <t>ウェル1</t>
  </si>
  <si>
    <t>ウェル2</t>
  </si>
  <si>
    <t>ウェル3</t>
  </si>
  <si>
    <t>採水開始日時</t>
    <rPh sb="0" eb="2">
      <t>サイスイ</t>
    </rPh>
    <rPh sb="2" eb="4">
      <t>カイシ</t>
    </rPh>
    <rPh sb="4" eb="6">
      <t>ニチジ</t>
    </rPh>
    <phoneticPr fontId="1"/>
  </si>
  <si>
    <t>対象ウイルス等（プライマー）</t>
    <rPh sb="0" eb="2">
      <t>タイショウ</t>
    </rPh>
    <rPh sb="6" eb="7">
      <t>トウ</t>
    </rPh>
    <phoneticPr fontId="7"/>
  </si>
  <si>
    <t>北大-塩野義法（仮称）</t>
    <rPh sb="0" eb="2">
      <t>ホクダイ</t>
    </rPh>
    <rPh sb="3" eb="6">
      <t>シオノギ</t>
    </rPh>
    <rPh sb="6" eb="7">
      <t>ホウ</t>
    </rPh>
    <rPh sb="8" eb="10">
      <t>カショウ</t>
    </rPh>
    <phoneticPr fontId="1"/>
  </si>
  <si>
    <t>日永浄化センター</t>
    <rPh sb="0" eb="2">
      <t>ヒエイ</t>
    </rPh>
    <rPh sb="2" eb="4">
      <t>ジョウカ</t>
    </rPh>
    <phoneticPr fontId="1"/>
  </si>
  <si>
    <t>SARS-Coｖ-2（Ｎ１）</t>
    <phoneticPr fontId="1"/>
  </si>
  <si>
    <t>PMMoV</t>
  </si>
  <si>
    <t>水量</t>
    <rPh sb="0" eb="2">
      <t>スイリョウ</t>
    </rPh>
    <phoneticPr fontId="1"/>
  </si>
  <si>
    <t>m3/日</t>
    <rPh sb="3" eb="4">
      <t>ニチ</t>
    </rPh>
    <phoneticPr fontId="1"/>
  </si>
  <si>
    <t>100mL(50mL*2本）</t>
  </si>
  <si>
    <t>40mL</t>
  </si>
  <si>
    <t>冷蔵</t>
  </si>
  <si>
    <t>3,000g, 10min, 40mL</t>
  </si>
  <si>
    <t>未濃縮（遠心後の沈査成分を測定対象としている)</t>
  </si>
  <si>
    <t>-</t>
  </si>
  <si>
    <t>SARS-CoV-2, PMMOV</t>
  </si>
  <si>
    <t>CDC_N1</t>
  </si>
  <si>
    <t>RNeasy Powermicrobiome kit</t>
  </si>
  <si>
    <t>QuantStudio3, ABI 7500, Lightcycler等</t>
  </si>
  <si>
    <t>93C/L</t>
  </si>
  <si>
    <t>463C/L</t>
  </si>
  <si>
    <t>iScript™ Explore One-Step RT and PreAmp Kit
QuantiTect Probe PCR Kits</t>
  </si>
  <si>
    <t>採水時刻</t>
    <rPh sb="0" eb="2">
      <t>サイスイ</t>
    </rPh>
    <rPh sb="2" eb="4">
      <t>ジコク</t>
    </rPh>
    <phoneticPr fontId="1"/>
  </si>
  <si>
    <t>四日市市</t>
    <rPh sb="0" eb="4">
      <t>ヨッカイチシ</t>
    </rPh>
    <phoneticPr fontId="1"/>
  </si>
  <si>
    <t>市の公表日ベースの
新規感染者数</t>
    <rPh sb="0" eb="1">
      <t>シ</t>
    </rPh>
    <rPh sb="2" eb="5">
      <t>コウヒョウビ</t>
    </rPh>
    <rPh sb="10" eb="12">
      <t>シンキ</t>
    </rPh>
    <rPh sb="12" eb="15">
      <t>カンセンシャ</t>
    </rPh>
    <rPh sb="15" eb="16">
      <t>スウ</t>
    </rPh>
    <phoneticPr fontId="1"/>
  </si>
  <si>
    <t>定量下限未満</t>
    <rPh sb="0" eb="2">
      <t>テイリョウ</t>
    </rPh>
    <rPh sb="2" eb="4">
      <t>カゲン</t>
    </rPh>
    <rPh sb="4" eb="6">
      <t>ミマン</t>
    </rPh>
    <phoneticPr fontId="1"/>
  </si>
  <si>
    <t>2022/8/8～8/9</t>
    <phoneticPr fontId="1"/>
  </si>
  <si>
    <t>2022/8/1～8/2</t>
    <phoneticPr fontId="1"/>
  </si>
  <si>
    <t>2022/8/22～8/23</t>
    <phoneticPr fontId="1"/>
  </si>
  <si>
    <t>定量下限値未満</t>
    <rPh sb="0" eb="2">
      <t>テイリョウ</t>
    </rPh>
    <rPh sb="2" eb="5">
      <t>カゲンチ</t>
    </rPh>
    <rPh sb="5" eb="7">
      <t>ミマン</t>
    </rPh>
    <phoneticPr fontId="1"/>
  </si>
  <si>
    <t>市の公表日ベースの
新規感染者数（10万人あたり）</t>
    <rPh sb="0" eb="1">
      <t>シ</t>
    </rPh>
    <rPh sb="2" eb="5">
      <t>コウヒョウビ</t>
    </rPh>
    <rPh sb="10" eb="12">
      <t>シンキ</t>
    </rPh>
    <rPh sb="12" eb="15">
      <t>カンセンシャ</t>
    </rPh>
    <rPh sb="15" eb="16">
      <t>スウ</t>
    </rPh>
    <rPh sb="19" eb="21">
      <t>マンニン</t>
    </rPh>
    <phoneticPr fontId="1"/>
  </si>
  <si>
    <t>24時間コンポジット</t>
    <rPh sb="2" eb="4">
      <t>ジカン</t>
    </rPh>
    <phoneticPr fontId="1"/>
  </si>
  <si>
    <t>ー</t>
    <phoneticPr fontId="1"/>
  </si>
  <si>
    <t>日永浄化センター 2系流入</t>
  </si>
  <si>
    <t>日永浄化センター 3系流入</t>
  </si>
  <si>
    <t>日永浄化センター 4系流入</t>
  </si>
  <si>
    <t>日永浄化センター  2～4系混合</t>
  </si>
  <si>
    <t>日永浄化センター 2系流入</t>
    <rPh sb="0" eb="2">
      <t>ヒナガ</t>
    </rPh>
    <rPh sb="2" eb="4">
      <t>ジョウカ</t>
    </rPh>
    <rPh sb="10" eb="11">
      <t>ケイ</t>
    </rPh>
    <rPh sb="11" eb="13">
      <t>リュウニュウ</t>
    </rPh>
    <phoneticPr fontId="1"/>
  </si>
  <si>
    <t>日永浄化センター 3系流入</t>
    <rPh sb="0" eb="2">
      <t>ヒナガ</t>
    </rPh>
    <rPh sb="2" eb="4">
      <t>ジョウカ</t>
    </rPh>
    <rPh sb="10" eb="11">
      <t>ケイ</t>
    </rPh>
    <rPh sb="11" eb="13">
      <t>リュウニュウ</t>
    </rPh>
    <phoneticPr fontId="1"/>
  </si>
  <si>
    <t>日永浄化センター 4系流入</t>
    <rPh sb="0" eb="2">
      <t>ヒナガ</t>
    </rPh>
    <rPh sb="2" eb="4">
      <t>ジョウカ</t>
    </rPh>
    <rPh sb="10" eb="11">
      <t>ケイ</t>
    </rPh>
    <rPh sb="11" eb="13">
      <t>リュウニュウ</t>
    </rPh>
    <phoneticPr fontId="1"/>
  </si>
  <si>
    <t>日永浄化センター  2～4系混合</t>
    <rPh sb="0" eb="2">
      <t>ヒナガ</t>
    </rPh>
    <rPh sb="2" eb="4">
      <t>ジョウカ</t>
    </rPh>
    <rPh sb="13" eb="14">
      <t>ケイ</t>
    </rPh>
    <rPh sb="14" eb="16">
      <t>コンゴウ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</si>
</sst>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Red]\(0\)"/>
  </numFmts>
  <fonts count="12" x14ac:knownFonts="1">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name val="Meiryo UI"/>
      <family val="3"/>
      <charset val="128"/>
    </font>
    <font>
      <sz val="11"/>
      <color theme="1"/>
      <name val="Meiryo UI"/>
      <family val="3"/>
      <charset val="128"/>
    </font>
    <font>
      <b/>
      <sz val="11"/>
      <color theme="1"/>
      <name val="Meiryo UI"/>
      <family val="3"/>
      <charset val="128"/>
    </font>
    <font>
      <b/>
      <sz val="11"/>
      <color rgb="FFFF0000"/>
      <name val="Meiryo UI"/>
      <family val="3"/>
      <charset val="128"/>
    </font>
    <font>
      <sz val="6"/>
      <name val="ＭＳ Ｐゴシック"/>
      <family val="3"/>
      <charset val="128"/>
      <scheme val="minor"/>
    </font>
    <font>
      <sz val="11"/>
      <color rgb="FF000000"/>
      <name val="Meiryo UI"/>
      <family val="3"/>
      <charset val="128"/>
    </font>
    <font>
      <sz val="11"/>
      <color rgb="FFFF0000"/>
      <name val="Meiryo UI"/>
      <family val="3"/>
      <charset val="128"/>
    </font>
    <font>
      <sz val="11"/>
      <color theme="1"/>
      <name val="Meiryo UI"/>
      <family val="3"/>
    </font>
    <font>
      <sz val="11"/>
      <color rgb="FF000000"/>
      <name val="Meiryo UI"/>
      <family val="3"/>
    </font>
  </fonts>
  <fills count="11">
    <fill>
      <patternFill patternType="none"/>
    </fill>
    <fill>
      <patternFill patternType="gray125"/>
    </fill>
    <fill>
      <patternFill patternType="solid">
        <fgColor theme="6" tint="0.59999389629810485"/>
        <bgColor indexed="64"/>
      </patternFill>
    </fill>
    <fill>
      <patternFill patternType="solid">
        <fgColor rgb="FFD9D9D9"/>
        <bgColor indexed="64"/>
      </patternFill>
    </fill>
    <fill>
      <patternFill patternType="solid">
        <fgColor theme="0" tint="-0.14999847407452621"/>
        <bgColor indexed="64"/>
      </patternFill>
    </fill>
    <fill>
      <patternFill patternType="solid">
        <fgColor theme="2"/>
        <bgColor indexed="64"/>
      </patternFill>
    </fill>
    <fill>
      <patternFill patternType="solid">
        <fgColor theme="5" tint="0.59999389629810485"/>
        <bgColor indexed="64"/>
      </patternFill>
    </fill>
    <fill>
      <patternFill patternType="solid">
        <fgColor theme="2" tint="-0.49998474074526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FFF2CC"/>
        <bgColor rgb="FF000000"/>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top style="thin">
        <color auto="1"/>
      </top>
      <bottom style="medium">
        <color indexed="64"/>
      </bottom>
      <diagonal/>
    </border>
    <border>
      <left/>
      <right style="thin">
        <color auto="1"/>
      </right>
      <top style="thin">
        <color auto="1"/>
      </top>
      <bottom style="medium">
        <color indexed="64"/>
      </bottom>
      <diagonal/>
    </border>
    <border>
      <left/>
      <right/>
      <top style="thin">
        <color auto="1"/>
      </top>
      <bottom style="medium">
        <color indexed="64"/>
      </bottom>
      <diagonal/>
    </border>
    <border>
      <left style="thin">
        <color auto="1"/>
      </left>
      <right/>
      <top style="medium">
        <color indexed="64"/>
      </top>
      <bottom style="thin">
        <color auto="1"/>
      </bottom>
      <diagonal/>
    </border>
    <border>
      <left/>
      <right style="thin">
        <color auto="1"/>
      </right>
      <top style="medium">
        <color indexed="64"/>
      </top>
      <bottom style="thin">
        <color auto="1"/>
      </bottom>
      <diagonal/>
    </border>
  </borders>
  <cellStyleXfs count="3">
    <xf numFmtId="0" fontId="0" fillId="0" borderId="0">
      <alignment vertical="center"/>
    </xf>
    <xf numFmtId="38" fontId="2" fillId="0" borderId="0" applyFont="0" applyFill="0" applyBorder="0" applyAlignment="0" applyProtection="0">
      <alignment vertical="center"/>
    </xf>
    <xf numFmtId="0" fontId="2" fillId="0" borderId="0">
      <alignment vertical="center"/>
    </xf>
  </cellStyleXfs>
  <cellXfs count="88">
    <xf numFmtId="0" fontId="0" fillId="0" borderId="0" xfId="0">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xf numFmtId="0" fontId="4" fillId="0" borderId="1" xfId="0" applyFont="1" applyBorder="1">
      <alignment vertical="center"/>
    </xf>
    <xf numFmtId="0" fontId="8" fillId="3" borderId="1" xfId="0" applyFont="1" applyFill="1" applyBorder="1" applyAlignment="1">
      <alignment horizontal="left" vertical="center" wrapText="1"/>
    </xf>
    <xf numFmtId="0" fontId="8" fillId="3" borderId="2" xfId="0" applyFont="1" applyFill="1" applyBorder="1" applyAlignment="1">
      <alignment horizontal="left" vertical="center" wrapText="1"/>
    </xf>
    <xf numFmtId="0" fontId="8" fillId="0" borderId="0" xfId="0" applyFont="1" applyAlignment="1">
      <alignment horizontal="left" vertical="center" wrapText="1"/>
    </xf>
    <xf numFmtId="14" fontId="4" fillId="5" borderId="1" xfId="0" applyNumberFormat="1" applyFont="1" applyFill="1" applyBorder="1" applyAlignment="1">
      <alignment horizontal="left" vertical="top"/>
    </xf>
    <xf numFmtId="20" fontId="4" fillId="5" borderId="1" xfId="0" applyNumberFormat="1" applyFont="1" applyFill="1" applyBorder="1" applyAlignment="1">
      <alignment horizontal="left" vertical="top"/>
    </xf>
    <xf numFmtId="0" fontId="4" fillId="0" borderId="0" xfId="0" applyFont="1" applyAlignment="1">
      <alignment horizontal="left" vertical="top"/>
    </xf>
    <xf numFmtId="0" fontId="9" fillId="0" borderId="0" xfId="0" applyFont="1" applyAlignment="1">
      <alignment horizontal="left" vertical="top"/>
    </xf>
    <xf numFmtId="14" fontId="4" fillId="5" borderId="5" xfId="0" applyNumberFormat="1" applyFont="1" applyFill="1" applyBorder="1" applyAlignment="1">
      <alignment horizontal="left" vertical="top"/>
    </xf>
    <xf numFmtId="20" fontId="4" fillId="5" borderId="5" xfId="0" applyNumberFormat="1" applyFont="1" applyFill="1" applyBorder="1" applyAlignment="1">
      <alignment horizontal="left" vertical="top"/>
    </xf>
    <xf numFmtId="0" fontId="3" fillId="6" borderId="1" xfId="2" applyFont="1" applyFill="1" applyBorder="1" applyAlignment="1">
      <alignment vertical="top"/>
    </xf>
    <xf numFmtId="38" fontId="3" fillId="7" borderId="5" xfId="1" applyFont="1" applyFill="1" applyBorder="1" applyAlignment="1">
      <alignment horizontal="right" vertical="top"/>
    </xf>
    <xf numFmtId="0" fontId="4" fillId="0" borderId="0" xfId="0" applyFont="1" applyAlignment="1">
      <alignment vertical="center" wrapText="1"/>
    </xf>
    <xf numFmtId="0" fontId="4" fillId="0" borderId="1" xfId="0" applyFont="1" applyBorder="1" applyAlignment="1">
      <alignment horizontal="center" vertical="center" wrapText="1"/>
    </xf>
    <xf numFmtId="0" fontId="9" fillId="0" borderId="1" xfId="0" applyFont="1" applyBorder="1" applyAlignment="1">
      <alignment horizontal="center" vertical="center" wrapText="1"/>
    </xf>
    <xf numFmtId="0" fontId="4" fillId="7" borderId="1" xfId="0" applyFont="1" applyFill="1" applyBorder="1" applyAlignment="1">
      <alignment vertical="center" wrapText="1"/>
    </xf>
    <xf numFmtId="0" fontId="9" fillId="7" borderId="1" xfId="0" applyFont="1" applyFill="1" applyBorder="1" applyAlignment="1">
      <alignment vertical="center" wrapText="1"/>
    </xf>
    <xf numFmtId="0" fontId="4" fillId="8" borderId="1" xfId="0" applyFont="1" applyFill="1" applyBorder="1">
      <alignment vertical="center"/>
    </xf>
    <xf numFmtId="0" fontId="4" fillId="4" borderId="1" xfId="0" applyFont="1" applyFill="1" applyBorder="1">
      <alignment vertical="center"/>
    </xf>
    <xf numFmtId="0" fontId="4" fillId="9" borderId="1" xfId="0" applyFont="1" applyFill="1" applyBorder="1">
      <alignment vertical="center"/>
    </xf>
    <xf numFmtId="38" fontId="3" fillId="9" borderId="1" xfId="1" applyFont="1" applyFill="1" applyBorder="1" applyAlignment="1">
      <alignment horizontal="right" vertical="top"/>
    </xf>
    <xf numFmtId="0" fontId="3" fillId="9" borderId="8" xfId="2" applyFont="1" applyFill="1" applyBorder="1" applyAlignment="1">
      <alignment vertical="top"/>
    </xf>
    <xf numFmtId="0" fontId="3" fillId="9" borderId="1" xfId="0" applyFont="1" applyFill="1" applyBorder="1" applyAlignment="1">
      <alignment vertical="center" wrapText="1"/>
    </xf>
    <xf numFmtId="0" fontId="3" fillId="9" borderId="1" xfId="0" applyFont="1" applyFill="1" applyBorder="1" applyAlignment="1">
      <alignment horizontal="center" vertical="center" wrapText="1"/>
    </xf>
    <xf numFmtId="14" fontId="4" fillId="9" borderId="1" xfId="0" applyNumberFormat="1" applyFont="1" applyFill="1" applyBorder="1" applyAlignment="1">
      <alignment horizontal="left" vertical="top"/>
    </xf>
    <xf numFmtId="0" fontId="10" fillId="0" borderId="0" xfId="0" applyFont="1">
      <alignment vertical="center"/>
    </xf>
    <xf numFmtId="0" fontId="10" fillId="9" borderId="1" xfId="0" applyFont="1" applyFill="1" applyBorder="1" applyAlignment="1">
      <alignment horizontal="center" vertical="center"/>
    </xf>
    <xf numFmtId="0" fontId="10" fillId="9" borderId="1" xfId="0" applyFont="1" applyFill="1" applyBorder="1" applyAlignment="1">
      <alignment horizontal="left" vertical="center" wrapText="1"/>
    </xf>
    <xf numFmtId="0" fontId="11" fillId="9" borderId="1" xfId="0" applyFont="1" applyFill="1" applyBorder="1" applyAlignment="1">
      <alignment horizontal="left" vertical="center" wrapText="1"/>
    </xf>
    <xf numFmtId="0" fontId="11" fillId="0" borderId="0" xfId="0" applyFont="1" applyAlignment="1">
      <alignment horizontal="left" vertical="center" wrapText="1"/>
    </xf>
    <xf numFmtId="0" fontId="4" fillId="0" borderId="0" xfId="0" applyFont="1" applyBorder="1">
      <alignment vertical="center"/>
    </xf>
    <xf numFmtId="0" fontId="4" fillId="0" borderId="0" xfId="0" applyFont="1" applyFill="1" applyBorder="1">
      <alignment vertical="center"/>
    </xf>
    <xf numFmtId="0" fontId="4" fillId="9" borderId="1" xfId="0" applyFont="1" applyFill="1" applyBorder="1" applyAlignment="1">
      <alignment horizontal="right" vertical="center"/>
    </xf>
    <xf numFmtId="176" fontId="4" fillId="9" borderId="1" xfId="0" applyNumberFormat="1" applyFont="1" applyFill="1" applyBorder="1" applyAlignment="1">
      <alignment horizontal="right" vertical="top"/>
    </xf>
    <xf numFmtId="0" fontId="4" fillId="8" borderId="1" xfId="0" applyFont="1" applyFill="1" applyBorder="1" applyAlignment="1">
      <alignment vertical="center" wrapText="1"/>
    </xf>
    <xf numFmtId="0" fontId="4" fillId="4" borderId="1" xfId="0" applyFont="1" applyFill="1" applyBorder="1" applyAlignment="1">
      <alignment horizontal="left" vertical="center"/>
    </xf>
    <xf numFmtId="0" fontId="4" fillId="5" borderId="2" xfId="0" applyFont="1" applyFill="1" applyBorder="1" applyAlignment="1">
      <alignment vertical="top" wrapText="1"/>
    </xf>
    <xf numFmtId="0" fontId="4" fillId="5" borderId="3" xfId="0" applyFont="1" applyFill="1" applyBorder="1" applyAlignment="1">
      <alignment vertical="top" wrapText="1"/>
    </xf>
    <xf numFmtId="0" fontId="8" fillId="10" borderId="1" xfId="0" applyFont="1" applyFill="1" applyBorder="1" applyAlignment="1">
      <alignment horizontal="left" vertical="center" wrapText="1"/>
    </xf>
    <xf numFmtId="0" fontId="8" fillId="10" borderId="3" xfId="0" applyFont="1" applyFill="1" applyBorder="1" applyAlignment="1">
      <alignment horizontal="left" vertical="center" wrapText="1"/>
    </xf>
    <xf numFmtId="0" fontId="8" fillId="10" borderId="2" xfId="0" applyFont="1" applyFill="1" applyBorder="1" applyAlignment="1">
      <alignment horizontal="left" vertical="center" wrapText="1"/>
    </xf>
    <xf numFmtId="20" fontId="4" fillId="5" borderId="2" xfId="0" applyNumberFormat="1" applyFont="1" applyFill="1" applyBorder="1" applyAlignment="1">
      <alignment vertical="top"/>
    </xf>
    <xf numFmtId="0" fontId="4" fillId="5" borderId="9" xfId="0" applyFont="1" applyFill="1" applyBorder="1" applyAlignment="1">
      <alignment vertical="top"/>
    </xf>
    <xf numFmtId="0" fontId="4" fillId="5" borderId="10" xfId="0" applyFont="1" applyFill="1" applyBorder="1" applyAlignment="1">
      <alignment vertical="top"/>
    </xf>
    <xf numFmtId="0" fontId="4" fillId="9" borderId="7" xfId="0" applyFont="1" applyFill="1" applyBorder="1" applyAlignment="1">
      <alignment horizontal="center" vertical="top" wrapText="1"/>
    </xf>
    <xf numFmtId="14" fontId="4" fillId="5" borderId="2" xfId="0" applyNumberFormat="1" applyFont="1" applyFill="1" applyBorder="1" applyAlignment="1">
      <alignment horizontal="left" vertical="top"/>
    </xf>
    <xf numFmtId="0" fontId="10" fillId="5" borderId="2" xfId="0" applyFont="1" applyFill="1" applyBorder="1" applyAlignment="1">
      <alignment vertical="top"/>
    </xf>
    <xf numFmtId="0" fontId="4" fillId="6" borderId="11" xfId="2" applyFont="1" applyFill="1" applyBorder="1" applyAlignment="1">
      <alignment horizontal="left" vertical="top"/>
    </xf>
    <xf numFmtId="14" fontId="4" fillId="5" borderId="12" xfId="0" applyNumberFormat="1" applyFont="1" applyFill="1" applyBorder="1" applyAlignment="1">
      <alignment vertical="top"/>
    </xf>
    <xf numFmtId="14" fontId="4" fillId="5" borderId="13" xfId="0" applyNumberFormat="1" applyFont="1" applyFill="1" applyBorder="1" applyAlignment="1">
      <alignment vertical="top"/>
    </xf>
    <xf numFmtId="0" fontId="4" fillId="2" borderId="1" xfId="0" applyFont="1" applyFill="1" applyBorder="1" applyAlignment="1">
      <alignment horizontal="center" vertical="center"/>
    </xf>
    <xf numFmtId="0" fontId="4" fillId="5" borderId="1" xfId="0" applyFont="1" applyFill="1" applyBorder="1" applyAlignment="1">
      <alignment horizontal="center" vertical="center"/>
    </xf>
    <xf numFmtId="11" fontId="4" fillId="9" borderId="1" xfId="1" applyNumberFormat="1" applyFont="1" applyFill="1" applyBorder="1" applyAlignment="1">
      <alignment horizontal="right" vertical="top"/>
    </xf>
    <xf numFmtId="20" fontId="4" fillId="5" borderId="1" xfId="1" applyNumberFormat="1" applyFont="1" applyFill="1" applyBorder="1" applyAlignment="1">
      <alignment horizontal="right" vertical="top"/>
    </xf>
    <xf numFmtId="11" fontId="4" fillId="9" borderId="1" xfId="0" applyNumberFormat="1" applyFont="1" applyFill="1" applyBorder="1" applyAlignment="1">
      <alignment horizontal="right" vertical="top"/>
    </xf>
    <xf numFmtId="11" fontId="4" fillId="9" borderId="0" xfId="0" applyNumberFormat="1" applyFont="1" applyFill="1" applyAlignment="1">
      <alignment horizontal="right" vertical="center"/>
    </xf>
    <xf numFmtId="0" fontId="4" fillId="3" borderId="1" xfId="0" applyFont="1" applyFill="1" applyBorder="1" applyAlignment="1">
      <alignment horizontal="left" vertical="center" wrapText="1"/>
    </xf>
    <xf numFmtId="0" fontId="8" fillId="3" borderId="2" xfId="0" applyFont="1" applyFill="1" applyBorder="1" applyAlignment="1">
      <alignment horizontal="left" vertical="center" wrapText="1"/>
    </xf>
    <xf numFmtId="0" fontId="8" fillId="3" borderId="3" xfId="0" applyFont="1" applyFill="1" applyBorder="1" applyAlignment="1">
      <alignment horizontal="left" vertical="center" wrapText="1"/>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8" fillId="3" borderId="1" xfId="0" applyFont="1" applyFill="1" applyBorder="1" applyAlignment="1">
      <alignment horizontal="left" vertical="center" wrapText="1"/>
    </xf>
    <xf numFmtId="0" fontId="4" fillId="2" borderId="2" xfId="0" applyFont="1" applyFill="1" applyBorder="1" applyAlignment="1">
      <alignment horizontal="left" vertical="center"/>
    </xf>
    <xf numFmtId="0" fontId="4" fillId="2" borderId="3" xfId="0" applyFont="1" applyFill="1" applyBorder="1" applyAlignment="1">
      <alignment horizontal="left" vertical="center"/>
    </xf>
    <xf numFmtId="0" fontId="8" fillId="3" borderId="4"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5" xfId="0" applyFont="1" applyFill="1" applyBorder="1" applyAlignment="1">
      <alignment horizontal="left" vertical="center" wrapText="1"/>
    </xf>
    <xf numFmtId="0" fontId="4" fillId="9" borderId="2" xfId="0" applyFont="1" applyFill="1" applyBorder="1" applyAlignment="1">
      <alignment horizontal="center" vertical="top" wrapText="1"/>
    </xf>
    <xf numFmtId="0" fontId="4" fillId="9" borderId="7" xfId="0" applyFont="1" applyFill="1" applyBorder="1" applyAlignment="1">
      <alignment horizontal="center" vertical="top" wrapText="1"/>
    </xf>
    <xf numFmtId="0" fontId="4" fillId="9" borderId="3" xfId="0" applyFont="1" applyFill="1" applyBorder="1" applyAlignment="1">
      <alignment horizontal="center" vertical="top" wrapText="1"/>
    </xf>
    <xf numFmtId="0" fontId="4" fillId="9" borderId="7" xfId="0" applyFont="1" applyFill="1" applyBorder="1" applyAlignment="1">
      <alignment horizontal="left" vertical="top"/>
    </xf>
    <xf numFmtId="0" fontId="4" fillId="9" borderId="3" xfId="0" applyFont="1" applyFill="1" applyBorder="1" applyAlignment="1">
      <alignment horizontal="left" vertical="top"/>
    </xf>
    <xf numFmtId="0" fontId="4" fillId="9" borderId="7" xfId="0" applyFont="1" applyFill="1" applyBorder="1" applyAlignment="1">
      <alignment vertical="top" wrapText="1"/>
    </xf>
    <xf numFmtId="0" fontId="4" fillId="9" borderId="3" xfId="0" applyFont="1" applyFill="1" applyBorder="1" applyAlignment="1">
      <alignment vertical="top" wrapText="1"/>
    </xf>
    <xf numFmtId="0" fontId="4" fillId="6" borderId="9" xfId="2" applyFont="1" applyFill="1" applyBorder="1" applyAlignment="1">
      <alignment horizontal="left" vertical="top"/>
    </xf>
    <xf numFmtId="0" fontId="4" fillId="6" borderId="11" xfId="2" applyFont="1" applyFill="1" applyBorder="1" applyAlignment="1">
      <alignment horizontal="left" vertical="top"/>
    </xf>
    <xf numFmtId="0" fontId="4" fillId="6" borderId="10" xfId="2" applyFont="1" applyFill="1" applyBorder="1" applyAlignment="1">
      <alignment horizontal="left" vertical="top"/>
    </xf>
    <xf numFmtId="0" fontId="4" fillId="9" borderId="2" xfId="0" applyFont="1" applyFill="1" applyBorder="1" applyAlignment="1">
      <alignment horizontal="left" vertical="top"/>
    </xf>
    <xf numFmtId="0" fontId="4" fillId="9" borderId="2" xfId="0" applyFont="1" applyFill="1" applyBorder="1" applyAlignment="1">
      <alignment vertical="top" wrapText="1"/>
    </xf>
    <xf numFmtId="0" fontId="4" fillId="5" borderId="8" xfId="0" applyFont="1" applyFill="1" applyBorder="1" applyAlignment="1">
      <alignment vertical="top"/>
    </xf>
    <xf numFmtId="0" fontId="4" fillId="5" borderId="2" xfId="0" applyFont="1" applyFill="1" applyBorder="1" applyAlignment="1">
      <alignment vertical="top"/>
    </xf>
    <xf numFmtId="0" fontId="4" fillId="5" borderId="3" xfId="0" applyFont="1" applyFill="1" applyBorder="1" applyAlignment="1">
      <alignment vertical="top"/>
    </xf>
    <xf numFmtId="0" fontId="4" fillId="5" borderId="1" xfId="0" applyFont="1" applyFill="1" applyBorder="1" applyAlignment="1">
      <alignment vertical="top"/>
    </xf>
  </cellXfs>
  <cellStyles count="3">
    <cellStyle name="桁区切り" xfId="1" builtinId="6"/>
    <cellStyle name="標準" xfId="0" builtinId="0"/>
    <cellStyle name="標準 2"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9</xdr:row>
      <xdr:rowOff>0</xdr:rowOff>
    </xdr:from>
    <xdr:to>
      <xdr:col>6</xdr:col>
      <xdr:colOff>786130</xdr:colOff>
      <xdr:row>30</xdr:row>
      <xdr:rowOff>14605</xdr:rowOff>
    </xdr:to>
    <xdr:pic>
      <xdr:nvPicPr>
        <xdr:cNvPr id="3" name="図 2">
          <a:extLst>
            <a:ext uri="{FF2B5EF4-FFF2-40B4-BE49-F238E27FC236}">
              <a16:creationId xmlns:a16="http://schemas.microsoft.com/office/drawing/2014/main" id="{C44B89CD-5B6D-5409-806F-17D639F96EAD}"/>
            </a:ext>
          </a:extLst>
        </xdr:cNvPr>
        <xdr:cNvPicPr>
          <a:picLocks noChangeAspect="1"/>
        </xdr:cNvPicPr>
      </xdr:nvPicPr>
      <xdr:blipFill>
        <a:blip xmlns:r="http://schemas.openxmlformats.org/officeDocument/2006/relationships" r:embed="rId1"/>
        <a:stretch>
          <a:fillRect/>
        </a:stretch>
      </xdr:blipFill>
      <xdr:spPr>
        <a:xfrm>
          <a:off x="914400" y="1743075"/>
          <a:ext cx="6120130" cy="421513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4.9989318521683403E-2"/>
  </sheetPr>
  <dimension ref="A1:H23"/>
  <sheetViews>
    <sheetView zoomScale="70" zoomScaleNormal="70" zoomScaleSheetLayoutView="70" workbookViewId="0">
      <selection activeCell="B4" sqref="B4"/>
    </sheetView>
  </sheetViews>
  <sheetFormatPr defaultColWidth="8.875" defaultRowHeight="15.75" x14ac:dyDescent="0.15"/>
  <cols>
    <col min="1" max="1" width="11.5" style="2" customWidth="1"/>
    <col min="2" max="2" width="19" style="2" customWidth="1"/>
    <col min="3" max="3" width="17.125" style="2" customWidth="1"/>
    <col min="4" max="4" width="41.625" style="30" customWidth="1"/>
    <col min="5" max="5" width="4.5" style="30" customWidth="1"/>
    <col min="6" max="8" width="8.875" style="30" bestFit="1" customWidth="1"/>
    <col min="9" max="16384" width="8.875" style="2"/>
  </cols>
  <sheetData>
    <row r="1" spans="1:4" x14ac:dyDescent="0.15">
      <c r="A1" s="3" t="s">
        <v>22</v>
      </c>
    </row>
    <row r="2" spans="1:4" x14ac:dyDescent="0.15">
      <c r="A2" s="5" t="s">
        <v>7</v>
      </c>
      <c r="B2" s="37">
        <v>1007</v>
      </c>
    </row>
    <row r="3" spans="1:4" x14ac:dyDescent="0.15">
      <c r="A3" s="5" t="s">
        <v>8</v>
      </c>
      <c r="B3" s="37" t="s">
        <v>65</v>
      </c>
    </row>
    <row r="4" spans="1:4" x14ac:dyDescent="0.15">
      <c r="A4" s="35"/>
      <c r="B4" s="36"/>
    </row>
    <row r="5" spans="1:4" x14ac:dyDescent="0.15">
      <c r="B5" s="61" t="s">
        <v>15</v>
      </c>
      <c r="C5" s="61"/>
      <c r="D5" s="31">
        <v>1</v>
      </c>
    </row>
    <row r="6" spans="1:4" ht="32.450000000000003" customHeight="1" x14ac:dyDescent="0.15">
      <c r="B6" s="61" t="s">
        <v>14</v>
      </c>
      <c r="C6" s="61"/>
      <c r="D6" s="32" t="s">
        <v>45</v>
      </c>
    </row>
    <row r="8" spans="1:4" x14ac:dyDescent="0.15">
      <c r="B8" s="3"/>
    </row>
    <row r="9" spans="1:4" x14ac:dyDescent="0.15">
      <c r="B9" s="61" t="s">
        <v>25</v>
      </c>
      <c r="C9" s="61"/>
      <c r="D9" s="43" t="s">
        <v>51</v>
      </c>
    </row>
    <row r="10" spans="1:4" x14ac:dyDescent="0.15">
      <c r="B10" s="67" t="s">
        <v>0</v>
      </c>
      <c r="C10" s="68"/>
      <c r="D10" s="43" t="s">
        <v>52</v>
      </c>
    </row>
    <row r="11" spans="1:4" x14ac:dyDescent="0.15">
      <c r="B11" s="62" t="s">
        <v>1</v>
      </c>
      <c r="C11" s="63"/>
      <c r="D11" s="44" t="s">
        <v>53</v>
      </c>
    </row>
    <row r="12" spans="1:4" x14ac:dyDescent="0.15">
      <c r="B12" s="62" t="s">
        <v>2</v>
      </c>
      <c r="C12" s="63"/>
      <c r="D12" s="44" t="s">
        <v>54</v>
      </c>
    </row>
    <row r="13" spans="1:4" ht="15" customHeight="1" x14ac:dyDescent="0.15">
      <c r="B13" s="69" t="s">
        <v>19</v>
      </c>
      <c r="C13" s="6" t="s">
        <v>3</v>
      </c>
      <c r="D13" s="43" t="s">
        <v>55</v>
      </c>
    </row>
    <row r="14" spans="1:4" ht="15" customHeight="1" x14ac:dyDescent="0.15">
      <c r="B14" s="70"/>
      <c r="C14" s="7" t="s">
        <v>4</v>
      </c>
      <c r="D14" s="45" t="s">
        <v>56</v>
      </c>
    </row>
    <row r="15" spans="1:4" x14ac:dyDescent="0.15">
      <c r="B15" s="71"/>
      <c r="C15" s="7" t="s">
        <v>20</v>
      </c>
      <c r="D15" s="45" t="s">
        <v>56</v>
      </c>
    </row>
    <row r="16" spans="1:4" x14ac:dyDescent="0.15">
      <c r="B16" s="62" t="s">
        <v>18</v>
      </c>
      <c r="C16" s="63"/>
      <c r="D16" s="44" t="s">
        <v>57</v>
      </c>
    </row>
    <row r="17" spans="2:4" x14ac:dyDescent="0.15">
      <c r="B17" s="62" t="s">
        <v>5</v>
      </c>
      <c r="C17" s="63"/>
      <c r="D17" s="44" t="s">
        <v>58</v>
      </c>
    </row>
    <row r="18" spans="2:4" x14ac:dyDescent="0.15">
      <c r="B18" s="64" t="s">
        <v>26</v>
      </c>
      <c r="C18" s="65"/>
      <c r="D18" s="43" t="s">
        <v>59</v>
      </c>
    </row>
    <row r="19" spans="2:4" ht="47.25" x14ac:dyDescent="0.15">
      <c r="B19" s="66" t="s">
        <v>6</v>
      </c>
      <c r="C19" s="66"/>
      <c r="D19" s="33" t="s">
        <v>63</v>
      </c>
    </row>
    <row r="20" spans="2:4" x14ac:dyDescent="0.15">
      <c r="B20" s="66" t="s">
        <v>21</v>
      </c>
      <c r="C20" s="66"/>
      <c r="D20" s="43" t="s">
        <v>60</v>
      </c>
    </row>
    <row r="21" spans="2:4" x14ac:dyDescent="0.15">
      <c r="B21" s="66" t="s">
        <v>16</v>
      </c>
      <c r="C21" s="66"/>
      <c r="D21" s="43" t="s">
        <v>61</v>
      </c>
    </row>
    <row r="22" spans="2:4" x14ac:dyDescent="0.15">
      <c r="B22" s="66" t="s">
        <v>17</v>
      </c>
      <c r="C22" s="66"/>
      <c r="D22" s="43" t="s">
        <v>62</v>
      </c>
    </row>
    <row r="23" spans="2:4" x14ac:dyDescent="0.15">
      <c r="B23" s="4"/>
      <c r="C23" s="8"/>
      <c r="D23" s="34"/>
    </row>
  </sheetData>
  <mergeCells count="14">
    <mergeCell ref="B21:C21"/>
    <mergeCell ref="B22:C22"/>
    <mergeCell ref="B16:C16"/>
    <mergeCell ref="B6:C6"/>
    <mergeCell ref="B13:B15"/>
    <mergeCell ref="B11:C11"/>
    <mergeCell ref="B12:C12"/>
    <mergeCell ref="B9:C9"/>
    <mergeCell ref="B5:C5"/>
    <mergeCell ref="B17:C17"/>
    <mergeCell ref="B18:C18"/>
    <mergeCell ref="B19:C19"/>
    <mergeCell ref="B20:C20"/>
    <mergeCell ref="B10:C10"/>
  </mergeCells>
  <phoneticPr fontId="1"/>
  <pageMargins left="0.7" right="0.7" top="0.75" bottom="0.75" header="0.3" footer="0.3"/>
  <pageSetup paperSize="9"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F7"/>
  <sheetViews>
    <sheetView workbookViewId="0">
      <selection activeCell="H22" sqref="H22"/>
    </sheetView>
  </sheetViews>
  <sheetFormatPr defaultColWidth="11.875" defaultRowHeight="15.75" x14ac:dyDescent="0.15"/>
  <cols>
    <col min="1" max="1" width="11.875" style="2"/>
    <col min="2" max="2" width="13.5" style="2" customWidth="1"/>
    <col min="3" max="3" width="13.875" style="2" customWidth="1"/>
    <col min="4" max="6" width="14.25" style="2" customWidth="1"/>
    <col min="7" max="16384" width="11.875" style="2"/>
  </cols>
  <sheetData>
    <row r="1" spans="1:6" ht="14.45" customHeight="1" x14ac:dyDescent="0.15">
      <c r="A1" s="3" t="s">
        <v>23</v>
      </c>
    </row>
    <row r="2" spans="1:6" ht="14.45" customHeight="1" x14ac:dyDescent="0.15">
      <c r="A2" s="5" t="s">
        <v>7</v>
      </c>
      <c r="B2" s="40">
        <f>IF('1.検出方法'!$B$2="","「1.検出方法」を編集してください", '1.検出方法'!$B$2)</f>
        <v>1007</v>
      </c>
    </row>
    <row r="3" spans="1:6" ht="14.45" customHeight="1" x14ac:dyDescent="0.15">
      <c r="A3" s="5" t="s">
        <v>8</v>
      </c>
      <c r="B3" s="40" t="str">
        <f>IF('1.検出方法'!$B$3="","「1.検出方法」を編集してください", '1.検出方法'!$B$3)</f>
        <v>四日市市</v>
      </c>
    </row>
    <row r="5" spans="1:6" x14ac:dyDescent="0.15">
      <c r="B5" s="22" t="s">
        <v>27</v>
      </c>
      <c r="C5" s="24">
        <v>1</v>
      </c>
      <c r="D5" s="24">
        <v>2</v>
      </c>
      <c r="E5" s="24">
        <v>3</v>
      </c>
      <c r="F5" s="24">
        <v>4</v>
      </c>
    </row>
    <row r="6" spans="1:6" x14ac:dyDescent="0.15">
      <c r="B6" s="22" t="s">
        <v>37</v>
      </c>
      <c r="C6" s="24" t="s">
        <v>46</v>
      </c>
      <c r="D6" s="24" t="s">
        <v>46</v>
      </c>
      <c r="E6" s="24" t="s">
        <v>46</v>
      </c>
      <c r="F6" s="24" t="s">
        <v>46</v>
      </c>
    </row>
    <row r="7" spans="1:6" x14ac:dyDescent="0.15">
      <c r="B7" s="22" t="s">
        <v>28</v>
      </c>
      <c r="C7" s="24" t="s">
        <v>75</v>
      </c>
      <c r="D7" s="24" t="s">
        <v>76</v>
      </c>
      <c r="E7" s="24" t="s">
        <v>77</v>
      </c>
      <c r="F7" s="24" t="s">
        <v>78</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C67"/>
  <sheetViews>
    <sheetView zoomScale="70" zoomScaleNormal="70" workbookViewId="0">
      <pane xSplit="1" ySplit="8" topLeftCell="H9" activePane="bottomRight" state="frozen"/>
      <selection pane="topRight" activeCell="B1" sqref="B1"/>
      <selection pane="bottomLeft" activeCell="A7" sqref="A7"/>
      <selection pane="bottomRight" activeCell="O42" sqref="O42"/>
    </sheetView>
  </sheetViews>
  <sheetFormatPr defaultColWidth="9.875" defaultRowHeight="15.75" x14ac:dyDescent="0.15"/>
  <cols>
    <col min="1" max="1" width="21.875" style="2" customWidth="1"/>
    <col min="2" max="2" width="16" style="2" customWidth="1"/>
    <col min="3" max="28" width="13.125" style="2" customWidth="1"/>
    <col min="29" max="30" width="16.5" style="2" customWidth="1"/>
    <col min="31" max="31" width="11.5" style="2" customWidth="1"/>
    <col min="32" max="32" width="13.875" style="2" customWidth="1"/>
    <col min="33" max="81" width="11.5" style="2" customWidth="1"/>
    <col min="82" max="16384" width="9.875" style="2"/>
  </cols>
  <sheetData>
    <row r="1" spans="1:81" x14ac:dyDescent="0.15">
      <c r="A1" s="3" t="s">
        <v>39</v>
      </c>
    </row>
    <row r="2" spans="1:81" x14ac:dyDescent="0.15">
      <c r="A2" s="5" t="s">
        <v>7</v>
      </c>
      <c r="B2" s="40">
        <f>IF('1.検出方法'!$B$2="","「1.検出方法」を編集してください", '1.検出方法'!$B$2)</f>
        <v>1007</v>
      </c>
    </row>
    <row r="3" spans="1:81" x14ac:dyDescent="0.15">
      <c r="A3" s="5" t="s">
        <v>8</v>
      </c>
      <c r="B3" s="40" t="str">
        <f>IF('1.検出方法'!$B$3="","「1.検出方法」を編集してください", '1.検出方法'!$B$3)</f>
        <v>四日市市</v>
      </c>
    </row>
    <row r="4" spans="1:81" ht="20.100000000000001" customHeight="1" x14ac:dyDescent="0.15">
      <c r="A4" s="4"/>
      <c r="B4" s="4"/>
    </row>
    <row r="5" spans="1:81" x14ac:dyDescent="0.15">
      <c r="A5" s="51" t="s">
        <v>29</v>
      </c>
      <c r="B5" s="75">
        <v>1</v>
      </c>
      <c r="C5" s="75"/>
      <c r="D5" s="75"/>
      <c r="E5" s="76"/>
      <c r="F5" s="82">
        <v>1</v>
      </c>
      <c r="G5" s="75"/>
      <c r="H5" s="76"/>
      <c r="I5" s="82">
        <v>2</v>
      </c>
      <c r="J5" s="75"/>
      <c r="K5" s="75"/>
      <c r="L5" s="76"/>
      <c r="M5" s="82">
        <v>2</v>
      </c>
      <c r="N5" s="75"/>
      <c r="O5" s="76"/>
      <c r="P5" s="82">
        <v>3</v>
      </c>
      <c r="Q5" s="75"/>
      <c r="R5" s="75"/>
      <c r="S5" s="76"/>
      <c r="T5" s="82">
        <v>3</v>
      </c>
      <c r="U5" s="75"/>
      <c r="V5" s="76"/>
      <c r="W5" s="82">
        <v>4</v>
      </c>
      <c r="X5" s="75"/>
      <c r="Y5" s="76"/>
      <c r="Z5" s="82">
        <v>4</v>
      </c>
      <c r="AA5" s="75"/>
      <c r="AB5" s="76"/>
    </row>
    <row r="6" spans="1:81" x14ac:dyDescent="0.15">
      <c r="A6" s="51" t="s">
        <v>35</v>
      </c>
      <c r="B6" s="77" t="s">
        <v>79</v>
      </c>
      <c r="C6" s="77"/>
      <c r="D6" s="77"/>
      <c r="E6" s="78"/>
      <c r="F6" s="83" t="s">
        <v>79</v>
      </c>
      <c r="G6" s="77"/>
      <c r="H6" s="78"/>
      <c r="I6" s="83" t="s">
        <v>80</v>
      </c>
      <c r="J6" s="77"/>
      <c r="K6" s="77"/>
      <c r="L6" s="78"/>
      <c r="M6" s="83" t="s">
        <v>80</v>
      </c>
      <c r="N6" s="77"/>
      <c r="O6" s="78"/>
      <c r="P6" s="83" t="s">
        <v>81</v>
      </c>
      <c r="Q6" s="77"/>
      <c r="R6" s="77"/>
      <c r="S6" s="78"/>
      <c r="T6" s="83" t="s">
        <v>81</v>
      </c>
      <c r="U6" s="77"/>
      <c r="V6" s="78"/>
      <c r="W6" s="83" t="s">
        <v>82</v>
      </c>
      <c r="X6" s="77"/>
      <c r="Y6" s="78"/>
      <c r="Z6" s="83" t="s">
        <v>82</v>
      </c>
      <c r="AA6" s="77"/>
      <c r="AB6" s="78"/>
    </row>
    <row r="7" spans="1:81" ht="15.75" customHeight="1" x14ac:dyDescent="0.15">
      <c r="A7" s="41" t="s">
        <v>24</v>
      </c>
      <c r="B7" s="42"/>
      <c r="C7" s="72">
        <v>1</v>
      </c>
      <c r="D7" s="73"/>
      <c r="E7" s="74"/>
      <c r="F7" s="72">
        <v>1</v>
      </c>
      <c r="G7" s="73"/>
      <c r="H7" s="74"/>
      <c r="I7" s="49"/>
      <c r="J7" s="72">
        <v>1</v>
      </c>
      <c r="K7" s="73"/>
      <c r="L7" s="74"/>
      <c r="M7" s="72">
        <v>1</v>
      </c>
      <c r="N7" s="73"/>
      <c r="O7" s="74"/>
      <c r="P7" s="49"/>
      <c r="Q7" s="83">
        <v>1</v>
      </c>
      <c r="R7" s="77"/>
      <c r="S7" s="78"/>
      <c r="T7" s="83">
        <v>1</v>
      </c>
      <c r="U7" s="77"/>
      <c r="V7" s="78"/>
      <c r="W7" s="83">
        <v>1</v>
      </c>
      <c r="X7" s="77"/>
      <c r="Y7" s="78"/>
      <c r="Z7" s="83">
        <v>1</v>
      </c>
      <c r="AA7" s="77"/>
      <c r="AB7" s="78"/>
    </row>
    <row r="8" spans="1:81" ht="16.5" thickBot="1" x14ac:dyDescent="0.2">
      <c r="A8" s="47" t="s">
        <v>44</v>
      </c>
      <c r="B8" s="48"/>
      <c r="C8" s="79" t="s">
        <v>47</v>
      </c>
      <c r="D8" s="80"/>
      <c r="E8" s="81"/>
      <c r="F8" s="52" t="s">
        <v>38</v>
      </c>
      <c r="G8" s="52"/>
      <c r="H8" s="52"/>
      <c r="I8" s="52"/>
      <c r="J8" s="79" t="s">
        <v>47</v>
      </c>
      <c r="K8" s="80"/>
      <c r="L8" s="81"/>
      <c r="M8" s="52" t="s">
        <v>38</v>
      </c>
      <c r="N8" s="52"/>
      <c r="O8" s="52"/>
      <c r="P8" s="52"/>
      <c r="Q8" s="79" t="s">
        <v>47</v>
      </c>
      <c r="R8" s="80"/>
      <c r="S8" s="81"/>
      <c r="T8" s="79" t="s">
        <v>48</v>
      </c>
      <c r="U8" s="80"/>
      <c r="V8" s="81"/>
      <c r="W8" s="79" t="s">
        <v>47</v>
      </c>
      <c r="X8" s="80"/>
      <c r="Y8" s="81"/>
      <c r="Z8" s="79" t="s">
        <v>48</v>
      </c>
      <c r="AA8" s="80"/>
      <c r="AB8" s="81"/>
    </row>
    <row r="9" spans="1:81" x14ac:dyDescent="0.15">
      <c r="A9" s="53" t="s">
        <v>43</v>
      </c>
      <c r="B9" s="54" t="s">
        <v>64</v>
      </c>
      <c r="C9" s="55" t="s">
        <v>40</v>
      </c>
      <c r="D9" s="55" t="s">
        <v>41</v>
      </c>
      <c r="E9" s="55" t="s">
        <v>42</v>
      </c>
      <c r="F9" s="55" t="s">
        <v>40</v>
      </c>
      <c r="G9" s="55" t="s">
        <v>41</v>
      </c>
      <c r="H9" s="55" t="s">
        <v>42</v>
      </c>
      <c r="I9" s="56" t="s">
        <v>64</v>
      </c>
      <c r="J9" s="55" t="s">
        <v>40</v>
      </c>
      <c r="K9" s="55" t="s">
        <v>41</v>
      </c>
      <c r="L9" s="55" t="s">
        <v>42</v>
      </c>
      <c r="M9" s="55" t="s">
        <v>40</v>
      </c>
      <c r="N9" s="55" t="s">
        <v>41</v>
      </c>
      <c r="O9" s="55" t="s">
        <v>42</v>
      </c>
      <c r="P9" s="56" t="s">
        <v>64</v>
      </c>
      <c r="Q9" s="55" t="s">
        <v>40</v>
      </c>
      <c r="R9" s="55" t="s">
        <v>41</v>
      </c>
      <c r="S9" s="55" t="s">
        <v>42</v>
      </c>
      <c r="T9" s="55" t="s">
        <v>40</v>
      </c>
      <c r="U9" s="55" t="s">
        <v>41</v>
      </c>
      <c r="V9" s="55" t="s">
        <v>42</v>
      </c>
      <c r="W9" s="55" t="s">
        <v>40</v>
      </c>
      <c r="X9" s="55" t="s">
        <v>41</v>
      </c>
      <c r="Y9" s="55" t="s">
        <v>42</v>
      </c>
      <c r="Z9" s="55" t="s">
        <v>40</v>
      </c>
      <c r="AA9" s="55" t="s">
        <v>41</v>
      </c>
      <c r="AB9" s="55" t="s">
        <v>42</v>
      </c>
    </row>
    <row r="10" spans="1:81" x14ac:dyDescent="0.15">
      <c r="A10" s="9">
        <v>44761</v>
      </c>
      <c r="B10" s="10">
        <v>0.4375</v>
      </c>
      <c r="C10" s="57">
        <v>648</v>
      </c>
      <c r="D10" s="57" t="s">
        <v>74</v>
      </c>
      <c r="E10" s="57" t="s">
        <v>74</v>
      </c>
      <c r="F10" s="57">
        <v>577000</v>
      </c>
      <c r="G10" s="57" t="s">
        <v>74</v>
      </c>
      <c r="H10" s="57" t="s">
        <v>74</v>
      </c>
      <c r="I10" s="58">
        <v>0.45833333333333331</v>
      </c>
      <c r="J10" s="57">
        <v>7310</v>
      </c>
      <c r="K10" s="57" t="s">
        <v>74</v>
      </c>
      <c r="L10" s="57" t="s">
        <v>74</v>
      </c>
      <c r="M10" s="57">
        <v>5890000</v>
      </c>
      <c r="N10" s="57" t="s">
        <v>74</v>
      </c>
      <c r="O10" s="57" t="s">
        <v>74</v>
      </c>
      <c r="P10" s="58">
        <v>0.47222222222222227</v>
      </c>
      <c r="Q10" s="57">
        <v>5820</v>
      </c>
      <c r="R10" s="57" t="s">
        <v>74</v>
      </c>
      <c r="S10" s="57" t="s">
        <v>74</v>
      </c>
      <c r="T10" s="57">
        <v>3140000</v>
      </c>
      <c r="U10" s="57" t="s">
        <v>74</v>
      </c>
      <c r="V10" s="57" t="s">
        <v>74</v>
      </c>
      <c r="W10" s="57" t="s">
        <v>74</v>
      </c>
      <c r="X10" s="57" t="s">
        <v>74</v>
      </c>
      <c r="Y10" s="57" t="s">
        <v>74</v>
      </c>
      <c r="Z10" s="57" t="s">
        <v>74</v>
      </c>
      <c r="AA10" s="57" t="s">
        <v>74</v>
      </c>
      <c r="AB10" s="57" t="s">
        <v>74</v>
      </c>
    </row>
    <row r="11" spans="1:81" x14ac:dyDescent="0.15">
      <c r="A11" s="9">
        <v>44763</v>
      </c>
      <c r="B11" s="10">
        <v>0.4375</v>
      </c>
      <c r="C11" s="57">
        <v>741</v>
      </c>
      <c r="D11" s="57" t="s">
        <v>74</v>
      </c>
      <c r="E11" s="57" t="s">
        <v>74</v>
      </c>
      <c r="F11" s="57">
        <v>1350000</v>
      </c>
      <c r="G11" s="57" t="s">
        <v>74</v>
      </c>
      <c r="H11" s="57" t="s">
        <v>74</v>
      </c>
      <c r="I11" s="58">
        <v>0.45833333333333331</v>
      </c>
      <c r="J11" s="57">
        <v>18100</v>
      </c>
      <c r="K11" s="57" t="s">
        <v>74</v>
      </c>
      <c r="L11" s="57" t="s">
        <v>74</v>
      </c>
      <c r="M11" s="57">
        <v>2890000</v>
      </c>
      <c r="N11" s="57" t="s">
        <v>74</v>
      </c>
      <c r="O11" s="57" t="s">
        <v>74</v>
      </c>
      <c r="P11" s="58">
        <v>0.47222222222222227</v>
      </c>
      <c r="Q11" s="59">
        <v>18600</v>
      </c>
      <c r="R11" s="59" t="s">
        <v>74</v>
      </c>
      <c r="S11" s="59" t="s">
        <v>74</v>
      </c>
      <c r="T11" s="59">
        <v>4530000</v>
      </c>
      <c r="U11" s="59" t="s">
        <v>74</v>
      </c>
      <c r="V11" s="59" t="s">
        <v>74</v>
      </c>
      <c r="W11" s="59">
        <v>12000</v>
      </c>
      <c r="X11" s="59" t="s">
        <v>74</v>
      </c>
      <c r="Y11" s="59" t="s">
        <v>74</v>
      </c>
      <c r="Z11" s="59">
        <v>3050000</v>
      </c>
      <c r="AA11" s="59" t="s">
        <v>74</v>
      </c>
      <c r="AB11" s="59" t="s">
        <v>74</v>
      </c>
      <c r="AC11" s="11"/>
      <c r="AD11" s="11"/>
      <c r="AE11" s="11"/>
      <c r="AF11" s="11"/>
      <c r="AG11" s="11"/>
      <c r="AH11" s="11"/>
      <c r="AI11" s="11"/>
      <c r="AJ11" s="11"/>
      <c r="AK11" s="11"/>
      <c r="AL11" s="11"/>
      <c r="AM11" s="11"/>
      <c r="AN11" s="11"/>
      <c r="AO11" s="11"/>
      <c r="AP11" s="11"/>
      <c r="AQ11" s="11"/>
      <c r="AR11" s="11"/>
      <c r="AS11" s="11"/>
      <c r="AT11" s="11"/>
      <c r="AU11" s="11"/>
      <c r="AV11" s="12"/>
      <c r="AW11" s="12"/>
      <c r="AX11" s="12"/>
      <c r="AY11" s="12"/>
      <c r="AZ11" s="12"/>
      <c r="BA11" s="12"/>
      <c r="BB11" s="11"/>
      <c r="BC11" s="12"/>
      <c r="BD11" s="12"/>
      <c r="BE11" s="12"/>
      <c r="BF11" s="12"/>
      <c r="BG11" s="11"/>
      <c r="BH11" s="11"/>
      <c r="BI11" s="11"/>
      <c r="BJ11" s="11"/>
      <c r="BK11" s="11"/>
      <c r="BL11" s="11"/>
      <c r="BM11" s="11"/>
      <c r="BN11" s="11"/>
      <c r="BO11" s="11"/>
      <c r="BP11" s="11"/>
      <c r="BQ11" s="11"/>
      <c r="BR11" s="11"/>
      <c r="BS11" s="11"/>
      <c r="BT11" s="11"/>
      <c r="BU11" s="11"/>
      <c r="BV11" s="11"/>
      <c r="BW11" s="11"/>
      <c r="BX11" s="11"/>
      <c r="BY11" s="11"/>
      <c r="BZ11" s="11"/>
      <c r="CA11" s="11"/>
      <c r="CB11" s="11"/>
      <c r="CC11" s="11"/>
    </row>
    <row r="12" spans="1:81" x14ac:dyDescent="0.15">
      <c r="A12" s="9">
        <v>44767</v>
      </c>
      <c r="B12" s="10">
        <v>0.4375</v>
      </c>
      <c r="C12" s="57">
        <v>1570</v>
      </c>
      <c r="D12" s="57" t="s">
        <v>74</v>
      </c>
      <c r="E12" s="57" t="s">
        <v>74</v>
      </c>
      <c r="F12" s="57">
        <v>1660000</v>
      </c>
      <c r="G12" s="57" t="s">
        <v>74</v>
      </c>
      <c r="H12" s="57" t="s">
        <v>74</v>
      </c>
      <c r="I12" s="58">
        <v>0.45833333333333331</v>
      </c>
      <c r="J12" s="57">
        <v>2870</v>
      </c>
      <c r="K12" s="57" t="s">
        <v>74</v>
      </c>
      <c r="L12" s="57" t="s">
        <v>74</v>
      </c>
      <c r="M12" s="57">
        <v>4510000</v>
      </c>
      <c r="N12" s="57" t="s">
        <v>74</v>
      </c>
      <c r="O12" s="57" t="s">
        <v>74</v>
      </c>
      <c r="P12" s="58">
        <v>0.47222222222222227</v>
      </c>
      <c r="Q12" s="57">
        <v>4540</v>
      </c>
      <c r="R12" s="57" t="s">
        <v>74</v>
      </c>
      <c r="S12" s="57" t="s">
        <v>74</v>
      </c>
      <c r="T12" s="57">
        <v>2230000</v>
      </c>
      <c r="U12" s="57" t="s">
        <v>74</v>
      </c>
      <c r="V12" s="57" t="s">
        <v>74</v>
      </c>
      <c r="W12" s="57" t="s">
        <v>74</v>
      </c>
      <c r="X12" s="57" t="s">
        <v>74</v>
      </c>
      <c r="Y12" s="57" t="s">
        <v>74</v>
      </c>
      <c r="Z12" s="57" t="s">
        <v>74</v>
      </c>
      <c r="AA12" s="57" t="s">
        <v>74</v>
      </c>
      <c r="AB12" s="57" t="s">
        <v>74</v>
      </c>
      <c r="AC12" s="11"/>
      <c r="AD12" s="11"/>
      <c r="AE12" s="11"/>
      <c r="AF12" s="11"/>
      <c r="AG12" s="11"/>
      <c r="AH12" s="11"/>
      <c r="AI12" s="11"/>
      <c r="AJ12" s="11"/>
      <c r="AK12" s="11"/>
      <c r="AL12" s="11"/>
      <c r="AM12" s="11"/>
      <c r="AN12" s="11"/>
      <c r="AO12" s="11"/>
      <c r="AP12" s="11"/>
      <c r="AQ12" s="11"/>
      <c r="AR12" s="11"/>
      <c r="AS12" s="11"/>
      <c r="AT12" s="11"/>
      <c r="AU12" s="11"/>
      <c r="AV12" s="12"/>
      <c r="AW12" s="12"/>
      <c r="AX12" s="12"/>
      <c r="AY12" s="12"/>
      <c r="AZ12" s="12"/>
      <c r="BA12" s="12"/>
      <c r="BB12" s="11"/>
      <c r="BC12" s="12"/>
      <c r="BD12" s="12"/>
      <c r="BE12" s="12"/>
      <c r="BF12" s="12"/>
      <c r="BG12" s="11"/>
      <c r="BH12" s="11"/>
      <c r="BI12" s="11"/>
      <c r="BJ12" s="11"/>
      <c r="BK12" s="11"/>
      <c r="BL12" s="11"/>
      <c r="BM12" s="11"/>
      <c r="BN12" s="11"/>
      <c r="BO12" s="11"/>
      <c r="BP12" s="11"/>
      <c r="BQ12" s="11"/>
      <c r="BR12" s="11"/>
      <c r="BS12" s="11"/>
      <c r="BT12" s="11"/>
      <c r="BU12" s="11"/>
      <c r="BV12" s="11"/>
      <c r="BW12" s="11"/>
      <c r="BX12" s="11"/>
      <c r="BY12" s="11"/>
      <c r="BZ12" s="11"/>
      <c r="CA12" s="11"/>
      <c r="CB12" s="11"/>
      <c r="CC12" s="11"/>
    </row>
    <row r="13" spans="1:81" x14ac:dyDescent="0.15">
      <c r="A13" s="9">
        <v>44770</v>
      </c>
      <c r="B13" s="10">
        <v>0.4375</v>
      </c>
      <c r="C13" s="57">
        <v>5280</v>
      </c>
      <c r="D13" s="57" t="s">
        <v>74</v>
      </c>
      <c r="E13" s="57" t="s">
        <v>74</v>
      </c>
      <c r="F13" s="57">
        <v>1570000</v>
      </c>
      <c r="G13" s="57" t="s">
        <v>74</v>
      </c>
      <c r="H13" s="57" t="s">
        <v>74</v>
      </c>
      <c r="I13" s="58">
        <v>0.45833333333333331</v>
      </c>
      <c r="J13" s="57">
        <v>3890</v>
      </c>
      <c r="K13" s="57" t="s">
        <v>74</v>
      </c>
      <c r="L13" s="57" t="s">
        <v>74</v>
      </c>
      <c r="M13" s="57">
        <v>3630000</v>
      </c>
      <c r="N13" s="57" t="s">
        <v>74</v>
      </c>
      <c r="O13" s="57" t="s">
        <v>74</v>
      </c>
      <c r="P13" s="58">
        <v>0.47222222222222227</v>
      </c>
      <c r="Q13" s="57">
        <v>27900</v>
      </c>
      <c r="R13" s="57" t="s">
        <v>74</v>
      </c>
      <c r="S13" s="57" t="s">
        <v>74</v>
      </c>
      <c r="T13" s="57">
        <v>2950000</v>
      </c>
      <c r="U13" s="57" t="s">
        <v>74</v>
      </c>
      <c r="V13" s="57" t="s">
        <v>74</v>
      </c>
      <c r="W13" s="57">
        <v>3430</v>
      </c>
      <c r="X13" s="57" t="s">
        <v>74</v>
      </c>
      <c r="Y13" s="57" t="s">
        <v>74</v>
      </c>
      <c r="Z13" s="57">
        <v>3350000</v>
      </c>
      <c r="AA13" s="57" t="s">
        <v>74</v>
      </c>
      <c r="AB13" s="57" t="s">
        <v>74</v>
      </c>
      <c r="AC13" s="11"/>
      <c r="AD13" s="11"/>
      <c r="AE13" s="11"/>
      <c r="AF13" s="11"/>
      <c r="AG13" s="11"/>
      <c r="AH13" s="11"/>
      <c r="AI13" s="11"/>
      <c r="AJ13" s="11"/>
      <c r="AK13" s="11"/>
      <c r="AL13" s="11"/>
      <c r="AM13" s="11"/>
      <c r="AN13" s="11"/>
      <c r="AO13" s="11"/>
      <c r="AP13" s="11"/>
      <c r="AQ13" s="11"/>
      <c r="AR13" s="11"/>
      <c r="AS13" s="11"/>
      <c r="AT13" s="11"/>
      <c r="AU13" s="11"/>
      <c r="AV13" s="12"/>
      <c r="AW13" s="12"/>
      <c r="AX13" s="12"/>
      <c r="AY13" s="12"/>
      <c r="AZ13" s="12"/>
      <c r="BA13" s="12"/>
      <c r="BB13" s="11"/>
      <c r="BC13" s="12"/>
      <c r="BD13" s="12"/>
      <c r="BE13" s="12"/>
      <c r="BF13" s="12"/>
      <c r="BG13" s="11"/>
      <c r="BH13" s="11"/>
      <c r="BI13" s="11"/>
      <c r="BJ13" s="11"/>
      <c r="BK13" s="11"/>
      <c r="BL13" s="11"/>
      <c r="BM13" s="11"/>
      <c r="BN13" s="11"/>
      <c r="BO13" s="11"/>
      <c r="BP13" s="11"/>
      <c r="BQ13" s="11"/>
      <c r="BR13" s="11"/>
      <c r="BS13" s="11"/>
      <c r="BT13" s="11"/>
      <c r="BU13" s="11"/>
      <c r="BV13" s="11"/>
      <c r="BW13" s="11"/>
      <c r="BX13" s="11"/>
      <c r="BY13" s="11"/>
      <c r="BZ13" s="11"/>
      <c r="CA13" s="11"/>
      <c r="CB13" s="11"/>
      <c r="CC13" s="11"/>
    </row>
    <row r="14" spans="1:81" x14ac:dyDescent="0.15">
      <c r="A14" s="9">
        <v>44774</v>
      </c>
      <c r="B14" s="10">
        <v>0.41666666666666669</v>
      </c>
      <c r="C14" s="57">
        <v>14100</v>
      </c>
      <c r="D14" s="57" t="s">
        <v>74</v>
      </c>
      <c r="E14" s="57" t="s">
        <v>74</v>
      </c>
      <c r="F14" s="57">
        <v>2360000</v>
      </c>
      <c r="G14" s="57" t="s">
        <v>74</v>
      </c>
      <c r="H14" s="57" t="s">
        <v>74</v>
      </c>
      <c r="I14" s="58" t="s">
        <v>74</v>
      </c>
      <c r="J14" s="57" t="s">
        <v>74</v>
      </c>
      <c r="K14" s="57" t="s">
        <v>74</v>
      </c>
      <c r="L14" s="57" t="s">
        <v>74</v>
      </c>
      <c r="M14" s="57" t="s">
        <v>74</v>
      </c>
      <c r="N14" s="57" t="s">
        <v>74</v>
      </c>
      <c r="O14" s="57" t="s">
        <v>74</v>
      </c>
      <c r="P14" s="58" t="s">
        <v>74</v>
      </c>
      <c r="Q14" s="57" t="s">
        <v>74</v>
      </c>
      <c r="R14" s="57" t="s">
        <v>74</v>
      </c>
      <c r="S14" s="57" t="s">
        <v>74</v>
      </c>
      <c r="T14" s="57" t="s">
        <v>74</v>
      </c>
      <c r="U14" s="57" t="s">
        <v>74</v>
      </c>
      <c r="V14" s="57" t="s">
        <v>74</v>
      </c>
      <c r="W14" s="57" t="s">
        <v>74</v>
      </c>
      <c r="X14" s="57" t="s">
        <v>74</v>
      </c>
      <c r="Y14" s="57" t="s">
        <v>74</v>
      </c>
      <c r="Z14" s="57" t="s">
        <v>74</v>
      </c>
      <c r="AA14" s="57" t="s">
        <v>74</v>
      </c>
      <c r="AB14" s="57" t="s">
        <v>74</v>
      </c>
      <c r="AC14" s="11"/>
      <c r="AD14" s="11"/>
      <c r="AE14" s="11"/>
      <c r="AF14" s="11"/>
      <c r="AG14" s="11"/>
      <c r="AH14" s="11"/>
      <c r="AI14" s="11"/>
      <c r="AJ14" s="11"/>
      <c r="AK14" s="11"/>
      <c r="AL14" s="11"/>
      <c r="AM14" s="11"/>
      <c r="AN14" s="11"/>
      <c r="AO14" s="11"/>
      <c r="AP14" s="11"/>
      <c r="AQ14" s="11"/>
      <c r="AR14" s="11"/>
      <c r="AS14" s="11"/>
      <c r="AT14" s="11"/>
      <c r="AU14" s="11"/>
      <c r="AV14" s="12"/>
      <c r="AW14" s="12"/>
      <c r="AX14" s="12"/>
      <c r="AY14" s="12"/>
      <c r="AZ14" s="12"/>
      <c r="BA14" s="12"/>
      <c r="BB14" s="11"/>
      <c r="BC14" s="12"/>
      <c r="BD14" s="12"/>
      <c r="BE14" s="12"/>
      <c r="BF14" s="12"/>
      <c r="BG14" s="11"/>
      <c r="BH14" s="11"/>
      <c r="BI14" s="11"/>
      <c r="BJ14" s="11"/>
      <c r="BK14" s="11"/>
      <c r="BL14" s="11"/>
      <c r="BM14" s="11"/>
      <c r="BN14" s="11"/>
      <c r="BO14" s="11"/>
      <c r="BP14" s="11"/>
      <c r="BQ14" s="11"/>
      <c r="BR14" s="11"/>
      <c r="BS14" s="11"/>
      <c r="BT14" s="11"/>
      <c r="BU14" s="11"/>
      <c r="BV14" s="11"/>
      <c r="BW14" s="11"/>
      <c r="BX14" s="11"/>
      <c r="BY14" s="11"/>
      <c r="BZ14" s="11"/>
      <c r="CA14" s="11"/>
      <c r="CB14" s="11"/>
      <c r="CC14" s="11"/>
    </row>
    <row r="15" spans="1:81" x14ac:dyDescent="0.15">
      <c r="A15" s="9"/>
      <c r="B15" s="10">
        <v>0.4375</v>
      </c>
      <c r="C15" s="57">
        <v>7690</v>
      </c>
      <c r="D15" s="57" t="s">
        <v>74</v>
      </c>
      <c r="E15" s="57" t="s">
        <v>74</v>
      </c>
      <c r="F15" s="57">
        <v>2990000</v>
      </c>
      <c r="G15" s="57" t="s">
        <v>74</v>
      </c>
      <c r="H15" s="57" t="s">
        <v>74</v>
      </c>
      <c r="I15" s="58">
        <v>0.45833333333333331</v>
      </c>
      <c r="J15" s="57">
        <v>6670</v>
      </c>
      <c r="K15" s="57" t="s">
        <v>74</v>
      </c>
      <c r="L15" s="57" t="s">
        <v>74</v>
      </c>
      <c r="M15" s="57">
        <v>6010000</v>
      </c>
      <c r="N15" s="57" t="s">
        <v>74</v>
      </c>
      <c r="O15" s="57" t="s">
        <v>74</v>
      </c>
      <c r="P15" s="58">
        <v>0.47222222222222227</v>
      </c>
      <c r="Q15" s="57">
        <v>8520</v>
      </c>
      <c r="R15" s="57" t="s">
        <v>74</v>
      </c>
      <c r="S15" s="57" t="s">
        <v>74</v>
      </c>
      <c r="T15" s="57">
        <v>3930000</v>
      </c>
      <c r="U15" s="57" t="s">
        <v>74</v>
      </c>
      <c r="V15" s="57" t="s">
        <v>74</v>
      </c>
      <c r="W15" s="57" t="s">
        <v>74</v>
      </c>
      <c r="X15" s="57" t="s">
        <v>74</v>
      </c>
      <c r="Y15" s="57" t="s">
        <v>74</v>
      </c>
      <c r="Z15" s="57" t="s">
        <v>74</v>
      </c>
      <c r="AA15" s="57" t="s">
        <v>74</v>
      </c>
      <c r="AB15" s="57" t="s">
        <v>74</v>
      </c>
      <c r="AC15" s="11"/>
      <c r="AD15" s="11"/>
      <c r="AE15" s="11"/>
      <c r="AF15" s="11"/>
      <c r="AG15" s="11"/>
      <c r="AH15" s="11"/>
      <c r="AI15" s="11"/>
      <c r="AJ15" s="11"/>
      <c r="AK15" s="11"/>
      <c r="AL15" s="11"/>
      <c r="AM15" s="11"/>
      <c r="AN15" s="11"/>
      <c r="AO15" s="11"/>
      <c r="AP15" s="11"/>
      <c r="AQ15" s="11"/>
      <c r="AR15" s="11"/>
      <c r="AS15" s="11"/>
      <c r="AT15" s="11"/>
      <c r="AU15" s="11"/>
      <c r="AV15" s="12"/>
      <c r="AW15" s="12"/>
      <c r="AX15" s="12"/>
      <c r="AY15" s="12"/>
      <c r="AZ15" s="12"/>
      <c r="BA15" s="12"/>
      <c r="BB15" s="11"/>
      <c r="BC15" s="12"/>
      <c r="BD15" s="12"/>
      <c r="BE15" s="12"/>
      <c r="BF15" s="12"/>
      <c r="BG15" s="11"/>
      <c r="BH15" s="11"/>
      <c r="BI15" s="11"/>
      <c r="BJ15" s="11"/>
      <c r="BK15" s="11"/>
      <c r="BL15" s="11"/>
      <c r="BM15" s="11"/>
      <c r="BN15" s="11"/>
      <c r="BO15" s="11"/>
      <c r="BP15" s="11"/>
      <c r="BQ15" s="11"/>
      <c r="BR15" s="11"/>
      <c r="BS15" s="11"/>
      <c r="BT15" s="11"/>
      <c r="BU15" s="11"/>
      <c r="BV15" s="11"/>
      <c r="BW15" s="11"/>
      <c r="BX15" s="11"/>
      <c r="BY15" s="11"/>
      <c r="BZ15" s="11"/>
      <c r="CA15" s="11"/>
      <c r="CB15" s="11"/>
      <c r="CC15" s="11"/>
    </row>
    <row r="16" spans="1:81" x14ac:dyDescent="0.15">
      <c r="A16" s="9"/>
      <c r="B16" s="10">
        <v>0.45833333333333331</v>
      </c>
      <c r="C16" s="57">
        <v>18700</v>
      </c>
      <c r="D16" s="57" t="s">
        <v>74</v>
      </c>
      <c r="E16" s="57" t="s">
        <v>74</v>
      </c>
      <c r="F16" s="57">
        <v>2910000</v>
      </c>
      <c r="G16" s="57" t="s">
        <v>74</v>
      </c>
      <c r="H16" s="57" t="s">
        <v>74</v>
      </c>
      <c r="I16" s="58" t="s">
        <v>74</v>
      </c>
      <c r="J16" s="57" t="s">
        <v>74</v>
      </c>
      <c r="K16" s="57" t="s">
        <v>74</v>
      </c>
      <c r="L16" s="57" t="s">
        <v>74</v>
      </c>
      <c r="M16" s="57" t="s">
        <v>74</v>
      </c>
      <c r="N16" s="57" t="s">
        <v>74</v>
      </c>
      <c r="O16" s="57" t="s">
        <v>74</v>
      </c>
      <c r="P16" s="58" t="s">
        <v>74</v>
      </c>
      <c r="Q16" s="57" t="s">
        <v>74</v>
      </c>
      <c r="R16" s="57" t="s">
        <v>74</v>
      </c>
      <c r="S16" s="57" t="s">
        <v>74</v>
      </c>
      <c r="T16" s="57" t="s">
        <v>74</v>
      </c>
      <c r="U16" s="57" t="s">
        <v>74</v>
      </c>
      <c r="V16" s="57" t="s">
        <v>74</v>
      </c>
      <c r="W16" s="57" t="s">
        <v>74</v>
      </c>
      <c r="X16" s="57" t="s">
        <v>74</v>
      </c>
      <c r="Y16" s="57" t="s">
        <v>74</v>
      </c>
      <c r="Z16" s="57" t="s">
        <v>74</v>
      </c>
      <c r="AA16" s="57" t="s">
        <v>74</v>
      </c>
      <c r="AB16" s="57" t="s">
        <v>74</v>
      </c>
      <c r="AC16" s="11"/>
      <c r="AD16" s="11"/>
      <c r="AE16" s="11"/>
      <c r="AF16" s="11"/>
      <c r="AG16" s="11"/>
      <c r="AH16" s="11"/>
      <c r="AI16" s="11"/>
      <c r="AJ16" s="11"/>
      <c r="AK16" s="11"/>
      <c r="AL16" s="11"/>
      <c r="AM16" s="11"/>
      <c r="AN16" s="11"/>
      <c r="AO16" s="11"/>
      <c r="AP16" s="11"/>
      <c r="AQ16" s="11"/>
      <c r="AR16" s="11"/>
      <c r="AS16" s="11"/>
      <c r="AT16" s="11"/>
      <c r="AU16" s="11"/>
      <c r="AV16" s="12"/>
      <c r="AW16" s="12"/>
      <c r="AX16" s="12"/>
      <c r="AY16" s="12"/>
      <c r="AZ16" s="12"/>
      <c r="BA16" s="12"/>
      <c r="BB16" s="11"/>
      <c r="BC16" s="12"/>
      <c r="BD16" s="12"/>
      <c r="BE16" s="12"/>
      <c r="BF16" s="12"/>
      <c r="BG16" s="11"/>
      <c r="BH16" s="11"/>
      <c r="BI16" s="11"/>
      <c r="BJ16" s="11"/>
      <c r="BK16" s="11"/>
      <c r="BL16" s="11"/>
      <c r="BM16" s="11"/>
      <c r="BN16" s="11"/>
      <c r="BO16" s="11"/>
      <c r="BP16" s="11"/>
      <c r="BQ16" s="11"/>
      <c r="BR16" s="11"/>
      <c r="BS16" s="11"/>
      <c r="BT16" s="11"/>
      <c r="BU16" s="11"/>
      <c r="BV16" s="11"/>
      <c r="BW16" s="11"/>
      <c r="BX16" s="11"/>
      <c r="BY16" s="11"/>
      <c r="BZ16" s="11"/>
      <c r="CA16" s="11"/>
      <c r="CB16" s="11"/>
      <c r="CC16" s="11"/>
    </row>
    <row r="17" spans="1:81" x14ac:dyDescent="0.15">
      <c r="A17" s="9"/>
      <c r="B17" s="10">
        <v>0.5</v>
      </c>
      <c r="C17" s="57">
        <v>7130</v>
      </c>
      <c r="D17" s="57" t="s">
        <v>74</v>
      </c>
      <c r="E17" s="57" t="s">
        <v>74</v>
      </c>
      <c r="F17" s="57">
        <v>2710000</v>
      </c>
      <c r="G17" s="57" t="s">
        <v>74</v>
      </c>
      <c r="H17" s="57" t="s">
        <v>74</v>
      </c>
      <c r="I17" s="58" t="s">
        <v>74</v>
      </c>
      <c r="J17" s="57" t="s">
        <v>74</v>
      </c>
      <c r="K17" s="57" t="s">
        <v>74</v>
      </c>
      <c r="L17" s="57" t="s">
        <v>74</v>
      </c>
      <c r="M17" s="57" t="s">
        <v>74</v>
      </c>
      <c r="N17" s="57" t="s">
        <v>74</v>
      </c>
      <c r="O17" s="57" t="s">
        <v>74</v>
      </c>
      <c r="P17" s="58" t="s">
        <v>74</v>
      </c>
      <c r="Q17" s="57" t="s">
        <v>74</v>
      </c>
      <c r="R17" s="57" t="s">
        <v>74</v>
      </c>
      <c r="S17" s="57" t="s">
        <v>74</v>
      </c>
      <c r="T17" s="57" t="s">
        <v>74</v>
      </c>
      <c r="U17" s="57" t="s">
        <v>74</v>
      </c>
      <c r="V17" s="57" t="s">
        <v>74</v>
      </c>
      <c r="W17" s="57" t="s">
        <v>74</v>
      </c>
      <c r="X17" s="57" t="s">
        <v>74</v>
      </c>
      <c r="Y17" s="57" t="s">
        <v>74</v>
      </c>
      <c r="Z17" s="57" t="s">
        <v>74</v>
      </c>
      <c r="AA17" s="57" t="s">
        <v>74</v>
      </c>
      <c r="AB17" s="57" t="s">
        <v>74</v>
      </c>
      <c r="AC17" s="11"/>
      <c r="AD17" s="11"/>
      <c r="AE17" s="11"/>
      <c r="AF17" s="11"/>
      <c r="AG17" s="11"/>
      <c r="AH17" s="11"/>
      <c r="AI17" s="11"/>
      <c r="AJ17" s="11"/>
      <c r="AK17" s="11"/>
      <c r="AL17" s="11"/>
      <c r="AM17" s="11"/>
      <c r="AN17" s="11"/>
      <c r="AO17" s="11"/>
      <c r="AP17" s="11"/>
      <c r="AQ17" s="11"/>
      <c r="AR17" s="11"/>
      <c r="AS17" s="11"/>
      <c r="AT17" s="11"/>
      <c r="AU17" s="11"/>
      <c r="AV17" s="12"/>
      <c r="AW17" s="12"/>
      <c r="AX17" s="12"/>
      <c r="AY17" s="12"/>
      <c r="AZ17" s="12"/>
      <c r="BA17" s="12"/>
      <c r="BB17" s="11"/>
      <c r="BC17" s="12"/>
      <c r="BD17" s="12"/>
      <c r="BE17" s="12"/>
      <c r="BF17" s="12"/>
      <c r="BG17" s="11"/>
      <c r="BH17" s="11"/>
      <c r="BI17" s="11"/>
      <c r="BJ17" s="11"/>
      <c r="BK17" s="11"/>
      <c r="BL17" s="11"/>
      <c r="BM17" s="11"/>
      <c r="BN17" s="11"/>
      <c r="BO17" s="11"/>
      <c r="BP17" s="11"/>
      <c r="BQ17" s="11"/>
      <c r="BR17" s="11"/>
      <c r="BS17" s="11"/>
      <c r="BT17" s="11"/>
      <c r="BU17" s="11"/>
      <c r="BV17" s="11"/>
      <c r="BW17" s="11"/>
      <c r="BX17" s="11"/>
      <c r="BY17" s="11"/>
      <c r="BZ17" s="11"/>
      <c r="CA17" s="11"/>
      <c r="CB17" s="11"/>
      <c r="CC17" s="11"/>
    </row>
    <row r="18" spans="1:81" x14ac:dyDescent="0.15">
      <c r="A18" s="9"/>
      <c r="B18" s="10">
        <v>0.58333333333333304</v>
      </c>
      <c r="C18" s="57">
        <v>11900</v>
      </c>
      <c r="D18" s="57" t="s">
        <v>74</v>
      </c>
      <c r="E18" s="57" t="s">
        <v>74</v>
      </c>
      <c r="F18" s="57">
        <v>1560000</v>
      </c>
      <c r="G18" s="57" t="s">
        <v>74</v>
      </c>
      <c r="H18" s="57" t="s">
        <v>74</v>
      </c>
      <c r="I18" s="58" t="s">
        <v>74</v>
      </c>
      <c r="J18" s="57" t="s">
        <v>74</v>
      </c>
      <c r="K18" s="57" t="s">
        <v>74</v>
      </c>
      <c r="L18" s="57" t="s">
        <v>74</v>
      </c>
      <c r="M18" s="57" t="s">
        <v>74</v>
      </c>
      <c r="N18" s="57" t="s">
        <v>74</v>
      </c>
      <c r="O18" s="57" t="s">
        <v>74</v>
      </c>
      <c r="P18" s="58" t="s">
        <v>74</v>
      </c>
      <c r="Q18" s="57" t="s">
        <v>74</v>
      </c>
      <c r="R18" s="57" t="s">
        <v>74</v>
      </c>
      <c r="S18" s="57" t="s">
        <v>74</v>
      </c>
      <c r="T18" s="57" t="s">
        <v>74</v>
      </c>
      <c r="U18" s="57" t="s">
        <v>74</v>
      </c>
      <c r="V18" s="57" t="s">
        <v>74</v>
      </c>
      <c r="W18" s="57" t="s">
        <v>74</v>
      </c>
      <c r="X18" s="57" t="s">
        <v>74</v>
      </c>
      <c r="Y18" s="57" t="s">
        <v>74</v>
      </c>
      <c r="Z18" s="57" t="s">
        <v>74</v>
      </c>
      <c r="AA18" s="57" t="s">
        <v>74</v>
      </c>
      <c r="AB18" s="57" t="s">
        <v>74</v>
      </c>
      <c r="AC18" s="11"/>
      <c r="AD18" s="11"/>
      <c r="AE18" s="11"/>
      <c r="AF18" s="11"/>
      <c r="AG18" s="11"/>
      <c r="AH18" s="11"/>
      <c r="AI18" s="11"/>
      <c r="AJ18" s="11"/>
      <c r="AK18" s="11"/>
      <c r="AL18" s="11"/>
      <c r="AM18" s="11"/>
      <c r="AN18" s="11"/>
      <c r="AO18" s="11"/>
      <c r="AP18" s="11"/>
      <c r="AQ18" s="11"/>
      <c r="AR18" s="11"/>
      <c r="AS18" s="11"/>
      <c r="AT18" s="11"/>
      <c r="AU18" s="11"/>
      <c r="AV18" s="12"/>
      <c r="AW18" s="12"/>
      <c r="AX18" s="12"/>
      <c r="AY18" s="12"/>
      <c r="AZ18" s="12"/>
      <c r="BA18" s="12"/>
      <c r="BB18" s="11"/>
      <c r="BC18" s="12"/>
      <c r="BD18" s="12"/>
      <c r="BE18" s="12"/>
      <c r="BF18" s="12"/>
      <c r="BG18" s="11"/>
      <c r="BH18" s="11"/>
      <c r="BI18" s="11"/>
      <c r="BJ18" s="11"/>
      <c r="BK18" s="11"/>
      <c r="BL18" s="11"/>
      <c r="BM18" s="11"/>
      <c r="BN18" s="11"/>
      <c r="BO18" s="11"/>
      <c r="BP18" s="11"/>
      <c r="BQ18" s="11"/>
      <c r="BR18" s="11"/>
      <c r="BS18" s="11"/>
      <c r="BT18" s="11"/>
      <c r="BU18" s="11"/>
      <c r="BV18" s="11"/>
      <c r="BW18" s="11"/>
      <c r="BX18" s="11"/>
      <c r="BY18" s="11"/>
      <c r="BZ18" s="11"/>
      <c r="CA18" s="11"/>
      <c r="CB18" s="11"/>
      <c r="CC18" s="11"/>
    </row>
    <row r="19" spans="1:81" x14ac:dyDescent="0.15">
      <c r="A19" s="9"/>
      <c r="B19" s="10">
        <v>0.625</v>
      </c>
      <c r="C19" s="57">
        <v>4070</v>
      </c>
      <c r="D19" s="57" t="s">
        <v>74</v>
      </c>
      <c r="E19" s="57" t="s">
        <v>74</v>
      </c>
      <c r="F19" s="57">
        <v>1280000</v>
      </c>
      <c r="G19" s="57" t="s">
        <v>74</v>
      </c>
      <c r="H19" s="57" t="s">
        <v>74</v>
      </c>
      <c r="I19" s="58" t="s">
        <v>74</v>
      </c>
      <c r="J19" s="57" t="s">
        <v>74</v>
      </c>
      <c r="K19" s="57" t="s">
        <v>74</v>
      </c>
      <c r="L19" s="57" t="s">
        <v>74</v>
      </c>
      <c r="M19" s="57" t="s">
        <v>74</v>
      </c>
      <c r="N19" s="57" t="s">
        <v>74</v>
      </c>
      <c r="O19" s="57" t="s">
        <v>74</v>
      </c>
      <c r="P19" s="58" t="s">
        <v>74</v>
      </c>
      <c r="Q19" s="57" t="s">
        <v>74</v>
      </c>
      <c r="R19" s="57" t="s">
        <v>74</v>
      </c>
      <c r="S19" s="57" t="s">
        <v>74</v>
      </c>
      <c r="T19" s="57" t="s">
        <v>74</v>
      </c>
      <c r="U19" s="57" t="s">
        <v>74</v>
      </c>
      <c r="V19" s="57" t="s">
        <v>74</v>
      </c>
      <c r="W19" s="57" t="s">
        <v>74</v>
      </c>
      <c r="X19" s="57" t="s">
        <v>74</v>
      </c>
      <c r="Y19" s="57" t="s">
        <v>74</v>
      </c>
      <c r="Z19" s="57" t="s">
        <v>74</v>
      </c>
      <c r="AA19" s="57" t="s">
        <v>74</v>
      </c>
      <c r="AB19" s="57" t="s">
        <v>74</v>
      </c>
      <c r="AC19" s="11"/>
      <c r="AD19" s="11"/>
      <c r="AE19" s="11"/>
      <c r="AF19" s="11"/>
      <c r="AG19" s="11"/>
      <c r="AH19" s="11"/>
      <c r="AI19" s="11"/>
      <c r="AJ19" s="11"/>
      <c r="AK19" s="11"/>
      <c r="AL19" s="11"/>
      <c r="AM19" s="11"/>
      <c r="AN19" s="11"/>
      <c r="AO19" s="11"/>
      <c r="AP19" s="11"/>
      <c r="AQ19" s="11"/>
      <c r="AR19" s="11"/>
      <c r="AS19" s="11"/>
      <c r="AT19" s="11"/>
      <c r="AU19" s="11"/>
      <c r="AV19" s="12"/>
      <c r="AW19" s="12"/>
      <c r="AX19" s="12"/>
      <c r="AY19" s="12"/>
      <c r="AZ19" s="12"/>
      <c r="BA19" s="12"/>
      <c r="BB19" s="11"/>
      <c r="BC19" s="12"/>
      <c r="BD19" s="12"/>
      <c r="BE19" s="12"/>
      <c r="BF19" s="12"/>
      <c r="BG19" s="11"/>
      <c r="BH19" s="11"/>
      <c r="BI19" s="11"/>
      <c r="BJ19" s="11"/>
      <c r="BK19" s="11"/>
      <c r="BL19" s="11"/>
      <c r="BM19" s="11"/>
      <c r="BN19" s="11"/>
      <c r="BO19" s="11"/>
      <c r="BP19" s="11"/>
      <c r="BQ19" s="11"/>
      <c r="BR19" s="11"/>
      <c r="BS19" s="11"/>
      <c r="BT19" s="11"/>
      <c r="BU19" s="11"/>
      <c r="BV19" s="11"/>
      <c r="BW19" s="11"/>
      <c r="BX19" s="11"/>
      <c r="BY19" s="11"/>
      <c r="BZ19" s="11"/>
      <c r="CA19" s="11"/>
      <c r="CB19" s="11"/>
      <c r="CC19" s="11"/>
    </row>
    <row r="20" spans="1:81" x14ac:dyDescent="0.15">
      <c r="A20" s="9"/>
      <c r="B20" s="10">
        <v>0.66666666666666596</v>
      </c>
      <c r="C20" s="57">
        <v>5560</v>
      </c>
      <c r="D20" s="57" t="s">
        <v>74</v>
      </c>
      <c r="E20" s="57" t="s">
        <v>74</v>
      </c>
      <c r="F20" s="57">
        <v>1090000</v>
      </c>
      <c r="G20" s="57" t="s">
        <v>74</v>
      </c>
      <c r="H20" s="57" t="s">
        <v>74</v>
      </c>
      <c r="I20" s="58" t="s">
        <v>74</v>
      </c>
      <c r="J20" s="57" t="s">
        <v>74</v>
      </c>
      <c r="K20" s="57" t="s">
        <v>74</v>
      </c>
      <c r="L20" s="57" t="s">
        <v>74</v>
      </c>
      <c r="M20" s="57" t="s">
        <v>74</v>
      </c>
      <c r="N20" s="57" t="s">
        <v>74</v>
      </c>
      <c r="O20" s="57" t="s">
        <v>74</v>
      </c>
      <c r="P20" s="58" t="s">
        <v>74</v>
      </c>
      <c r="Q20" s="57" t="s">
        <v>74</v>
      </c>
      <c r="R20" s="57" t="s">
        <v>74</v>
      </c>
      <c r="S20" s="57" t="s">
        <v>74</v>
      </c>
      <c r="T20" s="57" t="s">
        <v>74</v>
      </c>
      <c r="U20" s="57" t="s">
        <v>74</v>
      </c>
      <c r="V20" s="57" t="s">
        <v>74</v>
      </c>
      <c r="W20" s="57" t="s">
        <v>74</v>
      </c>
      <c r="X20" s="57" t="s">
        <v>74</v>
      </c>
      <c r="Y20" s="57" t="s">
        <v>74</v>
      </c>
      <c r="Z20" s="57" t="s">
        <v>74</v>
      </c>
      <c r="AA20" s="57" t="s">
        <v>74</v>
      </c>
      <c r="AB20" s="57" t="s">
        <v>74</v>
      </c>
      <c r="AC20" s="11"/>
      <c r="AD20" s="11"/>
      <c r="AE20" s="11"/>
      <c r="AF20" s="11"/>
      <c r="AG20" s="11"/>
      <c r="AH20" s="11"/>
      <c r="AI20" s="11"/>
      <c r="AJ20" s="11"/>
      <c r="AK20" s="11"/>
      <c r="AL20" s="11"/>
      <c r="AM20" s="11"/>
      <c r="AN20" s="11"/>
      <c r="AO20" s="11"/>
      <c r="AP20" s="11"/>
      <c r="AQ20" s="11"/>
      <c r="AR20" s="11"/>
      <c r="AS20" s="11"/>
      <c r="AT20" s="11"/>
      <c r="AU20" s="11"/>
      <c r="AV20" s="12"/>
      <c r="AW20" s="12"/>
      <c r="AX20" s="12"/>
      <c r="AY20" s="12"/>
      <c r="AZ20" s="12"/>
      <c r="BA20" s="12"/>
      <c r="BB20" s="11"/>
      <c r="BC20" s="12"/>
      <c r="BD20" s="12"/>
      <c r="BE20" s="12"/>
      <c r="BF20" s="12"/>
      <c r="BG20" s="11"/>
      <c r="BH20" s="11"/>
      <c r="BI20" s="11"/>
      <c r="BJ20" s="11"/>
      <c r="BK20" s="11"/>
      <c r="BL20" s="11"/>
      <c r="BM20" s="11"/>
      <c r="BN20" s="11"/>
      <c r="BO20" s="11"/>
      <c r="BP20" s="11"/>
      <c r="BQ20" s="11"/>
      <c r="BR20" s="11"/>
      <c r="BS20" s="11"/>
      <c r="BT20" s="11"/>
      <c r="BU20" s="11"/>
      <c r="BV20" s="11"/>
      <c r="BW20" s="11"/>
      <c r="BX20" s="11"/>
      <c r="BY20" s="11"/>
      <c r="BZ20" s="11"/>
      <c r="CA20" s="11"/>
      <c r="CB20" s="11"/>
      <c r="CC20" s="11"/>
    </row>
    <row r="21" spans="1:81" x14ac:dyDescent="0.15">
      <c r="A21" s="9"/>
      <c r="B21" s="10">
        <v>0.70833333333333304</v>
      </c>
      <c r="C21" s="57">
        <v>5190</v>
      </c>
      <c r="D21" s="57" t="s">
        <v>74</v>
      </c>
      <c r="E21" s="57" t="s">
        <v>74</v>
      </c>
      <c r="F21" s="57">
        <v>1370000</v>
      </c>
      <c r="G21" s="57" t="s">
        <v>74</v>
      </c>
      <c r="H21" s="57" t="s">
        <v>74</v>
      </c>
      <c r="I21" s="58" t="s">
        <v>74</v>
      </c>
      <c r="J21" s="57" t="s">
        <v>74</v>
      </c>
      <c r="K21" s="57" t="s">
        <v>74</v>
      </c>
      <c r="L21" s="57" t="s">
        <v>74</v>
      </c>
      <c r="M21" s="57" t="s">
        <v>74</v>
      </c>
      <c r="N21" s="57" t="s">
        <v>74</v>
      </c>
      <c r="O21" s="57" t="s">
        <v>74</v>
      </c>
      <c r="P21" s="58" t="s">
        <v>74</v>
      </c>
      <c r="Q21" s="57" t="s">
        <v>74</v>
      </c>
      <c r="R21" s="57" t="s">
        <v>74</v>
      </c>
      <c r="S21" s="57" t="s">
        <v>74</v>
      </c>
      <c r="T21" s="57" t="s">
        <v>74</v>
      </c>
      <c r="U21" s="57" t="s">
        <v>74</v>
      </c>
      <c r="V21" s="57" t="s">
        <v>74</v>
      </c>
      <c r="W21" s="57" t="s">
        <v>74</v>
      </c>
      <c r="X21" s="57" t="s">
        <v>74</v>
      </c>
      <c r="Y21" s="57" t="s">
        <v>74</v>
      </c>
      <c r="Z21" s="57" t="s">
        <v>74</v>
      </c>
      <c r="AA21" s="57" t="s">
        <v>74</v>
      </c>
      <c r="AB21" s="57" t="s">
        <v>74</v>
      </c>
      <c r="AC21" s="11"/>
      <c r="AD21" s="11"/>
      <c r="AE21" s="11"/>
      <c r="AF21" s="11"/>
      <c r="AG21" s="11"/>
      <c r="AH21" s="11"/>
      <c r="AI21" s="11"/>
      <c r="AJ21" s="11"/>
      <c r="AK21" s="11"/>
      <c r="AL21" s="11"/>
      <c r="AM21" s="11"/>
      <c r="AN21" s="11"/>
      <c r="AO21" s="11"/>
      <c r="AP21" s="11"/>
      <c r="AQ21" s="11"/>
      <c r="AR21" s="11"/>
      <c r="AS21" s="11"/>
      <c r="AT21" s="11"/>
      <c r="AU21" s="11"/>
      <c r="AV21" s="12"/>
      <c r="AW21" s="12"/>
      <c r="AX21" s="12"/>
      <c r="AY21" s="12"/>
      <c r="AZ21" s="12"/>
      <c r="BA21" s="12"/>
      <c r="BB21" s="11"/>
      <c r="BC21" s="12"/>
      <c r="BD21" s="12"/>
      <c r="BE21" s="12"/>
      <c r="BF21" s="12"/>
      <c r="BG21" s="11"/>
      <c r="BH21" s="11"/>
      <c r="BI21" s="11"/>
      <c r="BJ21" s="11"/>
      <c r="BK21" s="11"/>
      <c r="BL21" s="11"/>
      <c r="BM21" s="11"/>
      <c r="BN21" s="11"/>
      <c r="BO21" s="11"/>
      <c r="BP21" s="11"/>
      <c r="BQ21" s="11"/>
      <c r="BR21" s="11"/>
      <c r="BS21" s="11"/>
      <c r="BT21" s="11"/>
      <c r="BU21" s="11"/>
      <c r="BV21" s="11"/>
      <c r="BW21" s="11"/>
      <c r="BX21" s="11"/>
      <c r="BY21" s="11"/>
      <c r="BZ21" s="11"/>
      <c r="CA21" s="11"/>
      <c r="CB21" s="11"/>
      <c r="CC21" s="11"/>
    </row>
    <row r="22" spans="1:81" x14ac:dyDescent="0.15">
      <c r="A22" s="9" t="s">
        <v>69</v>
      </c>
      <c r="B22" s="10" t="s">
        <v>73</v>
      </c>
      <c r="C22" s="57">
        <v>4770</v>
      </c>
      <c r="D22" s="57" t="s">
        <v>74</v>
      </c>
      <c r="E22" s="57" t="s">
        <v>74</v>
      </c>
      <c r="F22" s="57">
        <v>1470000</v>
      </c>
      <c r="G22" s="57" t="s">
        <v>74</v>
      </c>
      <c r="H22" s="57" t="s">
        <v>74</v>
      </c>
      <c r="I22" s="58" t="s">
        <v>74</v>
      </c>
      <c r="J22" s="57" t="s">
        <v>74</v>
      </c>
      <c r="K22" s="57" t="s">
        <v>74</v>
      </c>
      <c r="L22" s="57" t="s">
        <v>74</v>
      </c>
      <c r="M22" s="57" t="s">
        <v>74</v>
      </c>
      <c r="N22" s="57" t="s">
        <v>74</v>
      </c>
      <c r="O22" s="57" t="s">
        <v>74</v>
      </c>
      <c r="P22" s="58" t="s">
        <v>74</v>
      </c>
      <c r="Q22" s="57" t="s">
        <v>74</v>
      </c>
      <c r="R22" s="57" t="s">
        <v>74</v>
      </c>
      <c r="S22" s="57" t="s">
        <v>74</v>
      </c>
      <c r="T22" s="57" t="s">
        <v>74</v>
      </c>
      <c r="U22" s="57" t="s">
        <v>74</v>
      </c>
      <c r="V22" s="57" t="s">
        <v>74</v>
      </c>
      <c r="W22" s="57" t="s">
        <v>74</v>
      </c>
      <c r="X22" s="57" t="s">
        <v>74</v>
      </c>
      <c r="Y22" s="57" t="s">
        <v>74</v>
      </c>
      <c r="Z22" s="57" t="s">
        <v>74</v>
      </c>
      <c r="AA22" s="57" t="s">
        <v>74</v>
      </c>
      <c r="AB22" s="57" t="s">
        <v>74</v>
      </c>
      <c r="AC22" s="11"/>
      <c r="AD22" s="11"/>
      <c r="AE22" s="11"/>
      <c r="AF22" s="11"/>
      <c r="AG22" s="11"/>
      <c r="AH22" s="11"/>
      <c r="AI22" s="11"/>
      <c r="AJ22" s="11"/>
      <c r="AK22" s="11"/>
      <c r="AL22" s="11"/>
      <c r="AM22" s="11"/>
      <c r="AN22" s="11"/>
      <c r="AO22" s="11"/>
      <c r="AP22" s="11"/>
      <c r="AQ22" s="11"/>
      <c r="AR22" s="11"/>
      <c r="AS22" s="11"/>
      <c r="AT22" s="11"/>
      <c r="AU22" s="11"/>
      <c r="AV22" s="12"/>
      <c r="AW22" s="12"/>
      <c r="AX22" s="12"/>
      <c r="AY22" s="12"/>
      <c r="AZ22" s="12"/>
      <c r="BA22" s="12"/>
      <c r="BB22" s="11"/>
      <c r="BC22" s="12"/>
      <c r="BD22" s="12"/>
      <c r="BE22" s="12"/>
      <c r="BF22" s="12"/>
      <c r="BG22" s="11"/>
      <c r="BH22" s="11"/>
      <c r="BI22" s="11"/>
      <c r="BJ22" s="11"/>
      <c r="BK22" s="11"/>
      <c r="BL22" s="11"/>
      <c r="BM22" s="11"/>
      <c r="BN22" s="11"/>
      <c r="BO22" s="11"/>
      <c r="BP22" s="11"/>
      <c r="BQ22" s="11"/>
      <c r="BR22" s="11"/>
      <c r="BS22" s="11"/>
      <c r="BT22" s="11"/>
      <c r="BU22" s="11"/>
      <c r="BV22" s="11"/>
      <c r="BW22" s="11"/>
      <c r="BX22" s="11"/>
      <c r="BY22" s="11"/>
      <c r="BZ22" s="11"/>
      <c r="CA22" s="11"/>
      <c r="CB22" s="11"/>
      <c r="CC22" s="11"/>
    </row>
    <row r="23" spans="1:81" x14ac:dyDescent="0.15">
      <c r="A23" s="9">
        <v>44777</v>
      </c>
      <c r="B23" s="10">
        <v>0.4375</v>
      </c>
      <c r="C23" s="57">
        <v>31700</v>
      </c>
      <c r="D23" s="57" t="s">
        <v>74</v>
      </c>
      <c r="E23" s="57" t="s">
        <v>74</v>
      </c>
      <c r="F23" s="57">
        <v>4240000</v>
      </c>
      <c r="G23" s="57" t="s">
        <v>74</v>
      </c>
      <c r="H23" s="57" t="s">
        <v>74</v>
      </c>
      <c r="I23" s="58">
        <v>0.45833333333333331</v>
      </c>
      <c r="J23" s="57">
        <v>18900</v>
      </c>
      <c r="K23" s="57" t="s">
        <v>74</v>
      </c>
      <c r="L23" s="57" t="s">
        <v>74</v>
      </c>
      <c r="M23" s="57">
        <v>5960000</v>
      </c>
      <c r="N23" s="57" t="s">
        <v>74</v>
      </c>
      <c r="O23" s="57" t="s">
        <v>74</v>
      </c>
      <c r="P23" s="58">
        <v>0.47222222222222227</v>
      </c>
      <c r="Q23" s="57">
        <v>68600</v>
      </c>
      <c r="R23" s="57" t="s">
        <v>74</v>
      </c>
      <c r="S23" s="57" t="s">
        <v>74</v>
      </c>
      <c r="T23" s="57">
        <v>2510000</v>
      </c>
      <c r="U23" s="57" t="s">
        <v>74</v>
      </c>
      <c r="V23" s="57" t="s">
        <v>74</v>
      </c>
      <c r="W23" s="57">
        <v>8520</v>
      </c>
      <c r="X23" s="57" t="s">
        <v>74</v>
      </c>
      <c r="Y23" s="57" t="s">
        <v>74</v>
      </c>
      <c r="Z23" s="57">
        <v>4400000</v>
      </c>
      <c r="AA23" s="57" t="s">
        <v>74</v>
      </c>
      <c r="AB23" s="57" t="s">
        <v>74</v>
      </c>
      <c r="AC23" s="11"/>
      <c r="AD23" s="11"/>
      <c r="AE23" s="11"/>
      <c r="AF23" s="11"/>
      <c r="AG23" s="11"/>
      <c r="AH23" s="11"/>
      <c r="AI23" s="11"/>
      <c r="AJ23" s="11"/>
      <c r="AK23" s="11"/>
      <c r="AL23" s="11"/>
      <c r="AM23" s="11"/>
      <c r="AN23" s="11"/>
      <c r="AO23" s="11"/>
      <c r="AP23" s="11"/>
      <c r="AQ23" s="11"/>
      <c r="AR23" s="11"/>
      <c r="AS23" s="11"/>
      <c r="AT23" s="11"/>
      <c r="AU23" s="11"/>
      <c r="AV23" s="12"/>
      <c r="AW23" s="12"/>
      <c r="AX23" s="12"/>
      <c r="AY23" s="12"/>
      <c r="AZ23" s="12"/>
      <c r="BA23" s="12"/>
      <c r="BB23" s="11"/>
      <c r="BC23" s="12"/>
      <c r="BD23" s="12"/>
      <c r="BE23" s="12"/>
      <c r="BF23" s="12"/>
      <c r="BG23" s="11"/>
      <c r="BH23" s="11"/>
      <c r="BI23" s="11"/>
      <c r="BJ23" s="11"/>
      <c r="BK23" s="11"/>
      <c r="BL23" s="11"/>
      <c r="BM23" s="11"/>
      <c r="BN23" s="11"/>
      <c r="BO23" s="11"/>
      <c r="BP23" s="11"/>
      <c r="BQ23" s="11"/>
      <c r="BR23" s="11"/>
      <c r="BS23" s="11"/>
      <c r="BT23" s="11"/>
      <c r="BU23" s="11"/>
      <c r="BV23" s="11"/>
      <c r="BW23" s="11"/>
      <c r="BX23" s="11"/>
      <c r="BY23" s="11"/>
      <c r="BZ23" s="11"/>
      <c r="CA23" s="11"/>
      <c r="CB23" s="11"/>
      <c r="CC23" s="11"/>
    </row>
    <row r="24" spans="1:81" x14ac:dyDescent="0.15">
      <c r="A24" s="9">
        <v>44781</v>
      </c>
      <c r="B24" s="10">
        <v>0.41666666666666669</v>
      </c>
      <c r="C24" s="57">
        <v>4170</v>
      </c>
      <c r="D24" s="57" t="s">
        <v>74</v>
      </c>
      <c r="E24" s="57" t="s">
        <v>74</v>
      </c>
      <c r="F24" s="57">
        <v>447000</v>
      </c>
      <c r="G24" s="57" t="s">
        <v>74</v>
      </c>
      <c r="H24" s="57" t="s">
        <v>74</v>
      </c>
      <c r="I24" s="58">
        <v>0.45833333333333331</v>
      </c>
      <c r="J24" s="57">
        <v>5920</v>
      </c>
      <c r="K24" s="57" t="s">
        <v>74</v>
      </c>
      <c r="L24" s="57" t="s">
        <v>74</v>
      </c>
      <c r="M24" s="57">
        <v>2230000</v>
      </c>
      <c r="N24" s="57" t="s">
        <v>74</v>
      </c>
      <c r="O24" s="57" t="s">
        <v>74</v>
      </c>
      <c r="P24" s="58">
        <v>0.47222222222222227</v>
      </c>
      <c r="Q24" s="57">
        <v>8560</v>
      </c>
      <c r="R24" s="57" t="s">
        <v>74</v>
      </c>
      <c r="S24" s="57" t="s">
        <v>74</v>
      </c>
      <c r="T24" s="57">
        <v>1580000</v>
      </c>
      <c r="U24" s="59" t="s">
        <v>74</v>
      </c>
      <c r="V24" s="59" t="s">
        <v>74</v>
      </c>
      <c r="W24" s="59" t="s">
        <v>74</v>
      </c>
      <c r="X24" s="59" t="s">
        <v>74</v>
      </c>
      <c r="Y24" s="59" t="s">
        <v>74</v>
      </c>
      <c r="Z24" s="59" t="s">
        <v>74</v>
      </c>
      <c r="AA24" s="59" t="s">
        <v>74</v>
      </c>
      <c r="AB24" s="59" t="s">
        <v>74</v>
      </c>
      <c r="AC24" s="11"/>
      <c r="AD24" s="11"/>
      <c r="AE24" s="11"/>
      <c r="AF24" s="11"/>
      <c r="AG24" s="11"/>
      <c r="AH24" s="11"/>
      <c r="AI24" s="11"/>
      <c r="AJ24" s="11"/>
      <c r="AK24" s="11"/>
      <c r="AL24" s="11"/>
      <c r="AM24" s="11"/>
      <c r="AN24" s="11"/>
      <c r="AO24" s="11"/>
      <c r="AP24" s="11"/>
      <c r="AQ24" s="11"/>
      <c r="AR24" s="11"/>
      <c r="AS24" s="11"/>
      <c r="AT24" s="11"/>
      <c r="AU24" s="11"/>
      <c r="AV24" s="12"/>
      <c r="AW24" s="12"/>
      <c r="AX24" s="12"/>
      <c r="AY24" s="12"/>
      <c r="AZ24" s="12"/>
      <c r="BA24" s="12"/>
      <c r="BB24" s="11"/>
      <c r="BC24" s="12"/>
      <c r="BD24" s="12"/>
      <c r="BE24" s="12"/>
      <c r="BF24" s="12"/>
      <c r="BG24" s="11"/>
      <c r="BH24" s="11"/>
      <c r="BI24" s="11"/>
      <c r="BJ24" s="11"/>
      <c r="BK24" s="11"/>
      <c r="BL24" s="11"/>
      <c r="BM24" s="11"/>
      <c r="BN24" s="11"/>
      <c r="BO24" s="11"/>
      <c r="BP24" s="11"/>
      <c r="BQ24" s="11"/>
      <c r="BR24" s="11"/>
      <c r="BS24" s="11"/>
      <c r="BT24" s="11"/>
      <c r="BU24" s="11"/>
      <c r="BV24" s="11"/>
      <c r="BW24" s="11"/>
      <c r="BX24" s="11"/>
      <c r="BY24" s="11"/>
      <c r="BZ24" s="11"/>
      <c r="CA24" s="11"/>
      <c r="CB24" s="11"/>
      <c r="CC24" s="11"/>
    </row>
    <row r="25" spans="1:81" x14ac:dyDescent="0.15">
      <c r="A25" s="50"/>
      <c r="B25" s="10">
        <v>0.45833333333333331</v>
      </c>
      <c r="C25" s="57">
        <v>1580</v>
      </c>
      <c r="D25" s="57" t="s">
        <v>74</v>
      </c>
      <c r="E25" s="57" t="s">
        <v>74</v>
      </c>
      <c r="F25" s="57">
        <v>222000</v>
      </c>
      <c r="G25" s="57" t="s">
        <v>74</v>
      </c>
      <c r="H25" s="57" t="s">
        <v>74</v>
      </c>
      <c r="I25" s="58" t="s">
        <v>74</v>
      </c>
      <c r="J25" s="57" t="s">
        <v>74</v>
      </c>
      <c r="K25" s="57" t="s">
        <v>74</v>
      </c>
      <c r="L25" s="57" t="s">
        <v>74</v>
      </c>
      <c r="M25" s="57" t="s">
        <v>74</v>
      </c>
      <c r="N25" s="57" t="s">
        <v>74</v>
      </c>
      <c r="O25" s="57" t="s">
        <v>74</v>
      </c>
      <c r="P25" s="58" t="s">
        <v>74</v>
      </c>
      <c r="Q25" s="57" t="s">
        <v>74</v>
      </c>
      <c r="R25" s="57" t="s">
        <v>74</v>
      </c>
      <c r="S25" s="57" t="s">
        <v>74</v>
      </c>
      <c r="T25" s="57" t="s">
        <v>74</v>
      </c>
      <c r="U25" s="59" t="s">
        <v>74</v>
      </c>
      <c r="V25" s="59" t="s">
        <v>74</v>
      </c>
      <c r="W25" s="59" t="s">
        <v>74</v>
      </c>
      <c r="X25" s="59" t="s">
        <v>74</v>
      </c>
      <c r="Y25" s="59" t="s">
        <v>74</v>
      </c>
      <c r="Z25" s="59" t="s">
        <v>74</v>
      </c>
      <c r="AA25" s="59" t="s">
        <v>74</v>
      </c>
      <c r="AB25" s="59" t="s">
        <v>74</v>
      </c>
      <c r="AC25" s="11"/>
      <c r="AD25" s="11"/>
      <c r="AE25" s="11"/>
      <c r="AF25" s="11"/>
      <c r="AG25" s="11"/>
      <c r="AH25" s="11"/>
      <c r="AI25" s="11"/>
      <c r="AJ25" s="11"/>
      <c r="AK25" s="11"/>
      <c r="AL25" s="11"/>
      <c r="AM25" s="11"/>
      <c r="AN25" s="11"/>
      <c r="AO25" s="11"/>
      <c r="AP25" s="11"/>
      <c r="AQ25" s="11"/>
      <c r="AR25" s="11"/>
      <c r="AS25" s="11"/>
      <c r="AT25" s="11"/>
      <c r="AU25" s="11"/>
      <c r="AV25" s="12"/>
      <c r="AW25" s="12"/>
      <c r="AX25" s="12"/>
      <c r="AY25" s="12"/>
      <c r="AZ25" s="12"/>
      <c r="BA25" s="12"/>
      <c r="BB25" s="11"/>
      <c r="BC25" s="12"/>
      <c r="BD25" s="12"/>
      <c r="BE25" s="12"/>
      <c r="BF25" s="12"/>
      <c r="BG25" s="11"/>
      <c r="BH25" s="11"/>
      <c r="BI25" s="11"/>
      <c r="BJ25" s="11"/>
      <c r="BK25" s="11"/>
      <c r="BL25" s="11"/>
      <c r="BM25" s="11"/>
      <c r="BN25" s="11"/>
      <c r="BO25" s="11"/>
      <c r="BP25" s="11"/>
      <c r="BQ25" s="11"/>
      <c r="BR25" s="11"/>
      <c r="BS25" s="11"/>
      <c r="BT25" s="11"/>
      <c r="BU25" s="11"/>
      <c r="BV25" s="11"/>
      <c r="BW25" s="11"/>
      <c r="BX25" s="11"/>
      <c r="BY25" s="11"/>
      <c r="BZ25" s="11"/>
      <c r="CA25" s="11"/>
      <c r="CB25" s="11"/>
      <c r="CC25" s="11"/>
    </row>
    <row r="26" spans="1:81" x14ac:dyDescent="0.15">
      <c r="A26" s="50"/>
      <c r="B26" s="10">
        <v>0.5</v>
      </c>
      <c r="C26" s="57">
        <v>1820</v>
      </c>
      <c r="D26" s="57" t="s">
        <v>74</v>
      </c>
      <c r="E26" s="57" t="s">
        <v>74</v>
      </c>
      <c r="F26" s="57">
        <v>409000</v>
      </c>
      <c r="G26" s="57" t="s">
        <v>74</v>
      </c>
      <c r="H26" s="57" t="s">
        <v>74</v>
      </c>
      <c r="I26" s="58" t="s">
        <v>74</v>
      </c>
      <c r="J26" s="57" t="s">
        <v>74</v>
      </c>
      <c r="K26" s="57" t="s">
        <v>74</v>
      </c>
      <c r="L26" s="57" t="s">
        <v>74</v>
      </c>
      <c r="M26" s="57" t="s">
        <v>74</v>
      </c>
      <c r="N26" s="57" t="s">
        <v>74</v>
      </c>
      <c r="O26" s="57" t="s">
        <v>74</v>
      </c>
      <c r="P26" s="58" t="s">
        <v>74</v>
      </c>
      <c r="Q26" s="57" t="s">
        <v>74</v>
      </c>
      <c r="R26" s="57" t="s">
        <v>74</v>
      </c>
      <c r="S26" s="57" t="s">
        <v>74</v>
      </c>
      <c r="T26" s="57" t="s">
        <v>74</v>
      </c>
      <c r="U26" s="59" t="s">
        <v>74</v>
      </c>
      <c r="V26" s="59" t="s">
        <v>74</v>
      </c>
      <c r="W26" s="59" t="s">
        <v>74</v>
      </c>
      <c r="X26" s="59" t="s">
        <v>74</v>
      </c>
      <c r="Y26" s="59" t="s">
        <v>74</v>
      </c>
      <c r="Z26" s="59" t="s">
        <v>74</v>
      </c>
      <c r="AA26" s="59" t="s">
        <v>74</v>
      </c>
      <c r="AB26" s="59" t="s">
        <v>74</v>
      </c>
      <c r="AC26" s="11"/>
      <c r="AD26" s="11"/>
      <c r="AE26" s="11"/>
      <c r="AF26" s="11"/>
      <c r="AG26" s="11"/>
      <c r="AH26" s="11"/>
      <c r="AI26" s="11"/>
      <c r="AJ26" s="11"/>
      <c r="AK26" s="11"/>
      <c r="AL26" s="11"/>
      <c r="AM26" s="11"/>
      <c r="AN26" s="11"/>
      <c r="AO26" s="11"/>
      <c r="AP26" s="11"/>
      <c r="AQ26" s="11"/>
      <c r="AR26" s="11"/>
      <c r="AS26" s="11"/>
      <c r="AT26" s="11"/>
      <c r="AU26" s="11"/>
      <c r="AV26" s="12"/>
      <c r="AW26" s="12"/>
      <c r="AX26" s="12"/>
      <c r="AY26" s="12"/>
      <c r="AZ26" s="12"/>
      <c r="BA26" s="12"/>
      <c r="BB26" s="11"/>
      <c r="BC26" s="12"/>
      <c r="BD26" s="12"/>
      <c r="BE26" s="12"/>
      <c r="BF26" s="12"/>
      <c r="BG26" s="11"/>
      <c r="BH26" s="11"/>
      <c r="BI26" s="11"/>
      <c r="BJ26" s="11"/>
      <c r="BK26" s="11"/>
      <c r="BL26" s="11"/>
      <c r="BM26" s="11"/>
      <c r="BN26" s="11"/>
      <c r="BO26" s="11"/>
      <c r="BP26" s="11"/>
      <c r="BQ26" s="11"/>
      <c r="BR26" s="11"/>
      <c r="BS26" s="11"/>
      <c r="BT26" s="11"/>
      <c r="BU26" s="11"/>
      <c r="BV26" s="11"/>
      <c r="BW26" s="11"/>
      <c r="BX26" s="11"/>
      <c r="BY26" s="11"/>
      <c r="BZ26" s="11"/>
      <c r="CA26" s="11"/>
      <c r="CB26" s="11"/>
      <c r="CC26" s="11"/>
    </row>
    <row r="27" spans="1:81" x14ac:dyDescent="0.15">
      <c r="A27" s="50"/>
      <c r="B27" s="10">
        <v>0.58333333333333304</v>
      </c>
      <c r="C27" s="57">
        <v>1600</v>
      </c>
      <c r="D27" s="57" t="s">
        <v>74</v>
      </c>
      <c r="E27" s="57" t="s">
        <v>74</v>
      </c>
      <c r="F27" s="57">
        <v>224000</v>
      </c>
      <c r="G27" s="57" t="s">
        <v>74</v>
      </c>
      <c r="H27" s="57" t="s">
        <v>74</v>
      </c>
      <c r="I27" s="58" t="s">
        <v>74</v>
      </c>
      <c r="J27" s="57" t="s">
        <v>74</v>
      </c>
      <c r="K27" s="57" t="s">
        <v>74</v>
      </c>
      <c r="L27" s="57" t="s">
        <v>74</v>
      </c>
      <c r="M27" s="57" t="s">
        <v>74</v>
      </c>
      <c r="N27" s="57" t="s">
        <v>74</v>
      </c>
      <c r="O27" s="57" t="s">
        <v>74</v>
      </c>
      <c r="P27" s="58" t="s">
        <v>74</v>
      </c>
      <c r="Q27" s="57" t="s">
        <v>74</v>
      </c>
      <c r="R27" s="57" t="s">
        <v>74</v>
      </c>
      <c r="S27" s="57" t="s">
        <v>74</v>
      </c>
      <c r="T27" s="57" t="s">
        <v>74</v>
      </c>
      <c r="U27" s="59" t="s">
        <v>74</v>
      </c>
      <c r="V27" s="59" t="s">
        <v>74</v>
      </c>
      <c r="W27" s="59" t="s">
        <v>74</v>
      </c>
      <c r="X27" s="59" t="s">
        <v>74</v>
      </c>
      <c r="Y27" s="59" t="s">
        <v>74</v>
      </c>
      <c r="Z27" s="59" t="s">
        <v>74</v>
      </c>
      <c r="AA27" s="59" t="s">
        <v>74</v>
      </c>
      <c r="AB27" s="59" t="s">
        <v>74</v>
      </c>
      <c r="AC27" s="11"/>
      <c r="AD27" s="11"/>
      <c r="AE27" s="11"/>
      <c r="AF27" s="11"/>
      <c r="AG27" s="11"/>
      <c r="AH27" s="11"/>
      <c r="AI27" s="11"/>
      <c r="AJ27" s="11"/>
      <c r="AK27" s="11"/>
      <c r="AL27" s="11"/>
      <c r="AM27" s="11"/>
      <c r="AN27" s="11"/>
      <c r="AO27" s="11"/>
      <c r="AP27" s="11"/>
      <c r="AQ27" s="11"/>
      <c r="AR27" s="11"/>
      <c r="AS27" s="11"/>
      <c r="AT27" s="11"/>
      <c r="AU27" s="11"/>
      <c r="AV27" s="12"/>
      <c r="AW27" s="12"/>
      <c r="AX27" s="12"/>
      <c r="AY27" s="12"/>
      <c r="AZ27" s="12"/>
      <c r="BA27" s="12"/>
      <c r="BB27" s="11"/>
      <c r="BC27" s="12"/>
      <c r="BD27" s="12"/>
      <c r="BE27" s="12"/>
      <c r="BF27" s="12"/>
      <c r="BG27" s="11"/>
      <c r="BH27" s="11"/>
      <c r="BI27" s="11"/>
      <c r="BJ27" s="11"/>
      <c r="BK27" s="11"/>
      <c r="BL27" s="11"/>
      <c r="BM27" s="11"/>
      <c r="BN27" s="11"/>
      <c r="BO27" s="11"/>
      <c r="BP27" s="11"/>
      <c r="BQ27" s="11"/>
      <c r="BR27" s="11"/>
      <c r="BS27" s="11"/>
      <c r="BT27" s="11"/>
      <c r="BU27" s="11"/>
      <c r="BV27" s="11"/>
      <c r="BW27" s="11"/>
      <c r="BX27" s="11"/>
      <c r="BY27" s="11"/>
      <c r="BZ27" s="11"/>
      <c r="CA27" s="11"/>
      <c r="CB27" s="11"/>
      <c r="CC27" s="11"/>
    </row>
    <row r="28" spans="1:81" x14ac:dyDescent="0.15">
      <c r="A28" s="50"/>
      <c r="B28" s="10">
        <v>0.625</v>
      </c>
      <c r="C28" s="57">
        <v>441</v>
      </c>
      <c r="D28" s="57" t="s">
        <v>74</v>
      </c>
      <c r="E28" s="57" t="s">
        <v>74</v>
      </c>
      <c r="F28" s="57">
        <v>269000</v>
      </c>
      <c r="G28" s="57" t="s">
        <v>74</v>
      </c>
      <c r="H28" s="57" t="s">
        <v>74</v>
      </c>
      <c r="I28" s="58" t="s">
        <v>74</v>
      </c>
      <c r="J28" s="57" t="s">
        <v>74</v>
      </c>
      <c r="K28" s="57" t="s">
        <v>74</v>
      </c>
      <c r="L28" s="57" t="s">
        <v>74</v>
      </c>
      <c r="M28" s="57" t="s">
        <v>74</v>
      </c>
      <c r="N28" s="57" t="s">
        <v>74</v>
      </c>
      <c r="O28" s="57" t="s">
        <v>74</v>
      </c>
      <c r="P28" s="58" t="s">
        <v>74</v>
      </c>
      <c r="Q28" s="57" t="s">
        <v>74</v>
      </c>
      <c r="R28" s="57" t="s">
        <v>74</v>
      </c>
      <c r="S28" s="57" t="s">
        <v>74</v>
      </c>
      <c r="T28" s="57" t="s">
        <v>74</v>
      </c>
      <c r="U28" s="59" t="s">
        <v>74</v>
      </c>
      <c r="V28" s="59" t="s">
        <v>74</v>
      </c>
      <c r="W28" s="59" t="s">
        <v>74</v>
      </c>
      <c r="X28" s="59" t="s">
        <v>74</v>
      </c>
      <c r="Y28" s="59" t="s">
        <v>74</v>
      </c>
      <c r="Z28" s="59" t="s">
        <v>74</v>
      </c>
      <c r="AA28" s="59" t="s">
        <v>74</v>
      </c>
      <c r="AB28" s="59" t="s">
        <v>74</v>
      </c>
      <c r="AC28" s="11"/>
      <c r="AD28" s="11"/>
      <c r="AE28" s="11"/>
      <c r="AF28" s="11"/>
      <c r="AG28" s="11"/>
      <c r="AH28" s="11"/>
      <c r="AI28" s="11"/>
      <c r="AJ28" s="11"/>
      <c r="AK28" s="11"/>
      <c r="AL28" s="11"/>
      <c r="AM28" s="11"/>
      <c r="AN28" s="11"/>
      <c r="AO28" s="11"/>
      <c r="AP28" s="11"/>
      <c r="AQ28" s="11"/>
      <c r="AR28" s="11"/>
      <c r="AS28" s="11"/>
      <c r="AT28" s="11"/>
      <c r="AU28" s="11"/>
      <c r="AV28" s="12"/>
      <c r="AW28" s="12"/>
      <c r="AX28" s="12"/>
      <c r="AY28" s="12"/>
      <c r="AZ28" s="12"/>
      <c r="BA28" s="12"/>
      <c r="BB28" s="11"/>
      <c r="BC28" s="12"/>
      <c r="BD28" s="12"/>
      <c r="BE28" s="12"/>
      <c r="BF28" s="12"/>
      <c r="BG28" s="11"/>
      <c r="BH28" s="11"/>
      <c r="BI28" s="11"/>
      <c r="BJ28" s="11"/>
      <c r="BK28" s="11"/>
      <c r="BL28" s="11"/>
      <c r="BM28" s="11"/>
      <c r="BN28" s="11"/>
      <c r="BO28" s="11"/>
      <c r="BP28" s="11"/>
      <c r="BQ28" s="11"/>
      <c r="BR28" s="11"/>
      <c r="BS28" s="11"/>
      <c r="BT28" s="11"/>
      <c r="BU28" s="11"/>
      <c r="BV28" s="11"/>
      <c r="BW28" s="11"/>
      <c r="BX28" s="11"/>
      <c r="BY28" s="11"/>
      <c r="BZ28" s="11"/>
      <c r="CA28" s="11"/>
      <c r="CB28" s="11"/>
      <c r="CC28" s="11"/>
    </row>
    <row r="29" spans="1:81" x14ac:dyDescent="0.15">
      <c r="A29" s="50"/>
      <c r="B29" s="10">
        <v>0.66666666666666596</v>
      </c>
      <c r="C29" s="57">
        <v>5870</v>
      </c>
      <c r="D29" s="57" t="s">
        <v>74</v>
      </c>
      <c r="E29" s="57" t="s">
        <v>74</v>
      </c>
      <c r="F29" s="57">
        <v>1450000</v>
      </c>
      <c r="G29" s="57" t="s">
        <v>74</v>
      </c>
      <c r="H29" s="57" t="s">
        <v>74</v>
      </c>
      <c r="I29" s="58" t="s">
        <v>74</v>
      </c>
      <c r="J29" s="57" t="s">
        <v>74</v>
      </c>
      <c r="K29" s="57" t="s">
        <v>74</v>
      </c>
      <c r="L29" s="57" t="s">
        <v>74</v>
      </c>
      <c r="M29" s="57" t="s">
        <v>74</v>
      </c>
      <c r="N29" s="57" t="s">
        <v>74</v>
      </c>
      <c r="O29" s="57" t="s">
        <v>74</v>
      </c>
      <c r="P29" s="58" t="s">
        <v>74</v>
      </c>
      <c r="Q29" s="57" t="s">
        <v>74</v>
      </c>
      <c r="R29" s="57" t="s">
        <v>74</v>
      </c>
      <c r="S29" s="57" t="s">
        <v>74</v>
      </c>
      <c r="T29" s="57" t="s">
        <v>74</v>
      </c>
      <c r="U29" s="59" t="s">
        <v>74</v>
      </c>
      <c r="V29" s="59" t="s">
        <v>74</v>
      </c>
      <c r="W29" s="59" t="s">
        <v>74</v>
      </c>
      <c r="X29" s="59" t="s">
        <v>74</v>
      </c>
      <c r="Y29" s="59" t="s">
        <v>74</v>
      </c>
      <c r="Z29" s="59" t="s">
        <v>74</v>
      </c>
      <c r="AA29" s="59" t="s">
        <v>74</v>
      </c>
      <c r="AB29" s="59" t="s">
        <v>74</v>
      </c>
      <c r="AC29" s="11"/>
      <c r="AD29" s="11"/>
      <c r="AE29" s="11"/>
      <c r="AF29" s="11"/>
      <c r="AG29" s="11"/>
      <c r="AH29" s="11"/>
      <c r="AI29" s="11"/>
      <c r="AJ29" s="11"/>
      <c r="AK29" s="11"/>
      <c r="AL29" s="11"/>
      <c r="AM29" s="11"/>
      <c r="AN29" s="11"/>
      <c r="AO29" s="11"/>
      <c r="AP29" s="11"/>
      <c r="AQ29" s="11"/>
      <c r="AR29" s="11"/>
      <c r="AS29" s="11"/>
      <c r="AT29" s="11"/>
      <c r="AU29" s="11"/>
      <c r="AV29" s="12"/>
      <c r="AW29" s="12"/>
      <c r="AX29" s="12"/>
      <c r="AY29" s="12"/>
      <c r="AZ29" s="12"/>
      <c r="BA29" s="12"/>
      <c r="BB29" s="11"/>
      <c r="BC29" s="12"/>
      <c r="BD29" s="12"/>
      <c r="BE29" s="12"/>
      <c r="BF29" s="12"/>
      <c r="BG29" s="11"/>
      <c r="BH29" s="11"/>
      <c r="BI29" s="11"/>
      <c r="BJ29" s="11"/>
      <c r="BK29" s="11"/>
      <c r="BL29" s="11"/>
      <c r="BM29" s="11"/>
      <c r="BN29" s="11"/>
      <c r="BO29" s="11"/>
      <c r="BP29" s="11"/>
      <c r="BQ29" s="11"/>
      <c r="BR29" s="11"/>
      <c r="BS29" s="11"/>
      <c r="BT29" s="11"/>
      <c r="BU29" s="11"/>
      <c r="BV29" s="11"/>
      <c r="BW29" s="11"/>
      <c r="BX29" s="11"/>
      <c r="BY29" s="11"/>
      <c r="BZ29" s="11"/>
      <c r="CA29" s="11"/>
      <c r="CB29" s="11"/>
      <c r="CC29" s="11"/>
    </row>
    <row r="30" spans="1:81" x14ac:dyDescent="0.15">
      <c r="A30" s="50"/>
      <c r="B30" s="10">
        <v>0.70833333333333304</v>
      </c>
      <c r="C30" s="57">
        <v>1440</v>
      </c>
      <c r="D30" s="57" t="s">
        <v>74</v>
      </c>
      <c r="E30" s="57" t="s">
        <v>74</v>
      </c>
      <c r="F30" s="57">
        <v>1260000</v>
      </c>
      <c r="G30" s="57" t="s">
        <v>74</v>
      </c>
      <c r="H30" s="57" t="s">
        <v>74</v>
      </c>
      <c r="I30" s="58" t="s">
        <v>74</v>
      </c>
      <c r="J30" s="57" t="s">
        <v>74</v>
      </c>
      <c r="K30" s="57" t="s">
        <v>74</v>
      </c>
      <c r="L30" s="57" t="s">
        <v>74</v>
      </c>
      <c r="M30" s="57" t="s">
        <v>74</v>
      </c>
      <c r="N30" s="57" t="s">
        <v>74</v>
      </c>
      <c r="O30" s="57" t="s">
        <v>74</v>
      </c>
      <c r="P30" s="58" t="s">
        <v>74</v>
      </c>
      <c r="Q30" s="57" t="s">
        <v>74</v>
      </c>
      <c r="R30" s="57" t="s">
        <v>74</v>
      </c>
      <c r="S30" s="57" t="s">
        <v>74</v>
      </c>
      <c r="T30" s="57" t="s">
        <v>74</v>
      </c>
      <c r="U30" s="59" t="s">
        <v>74</v>
      </c>
      <c r="V30" s="59" t="s">
        <v>74</v>
      </c>
      <c r="W30" s="59" t="s">
        <v>74</v>
      </c>
      <c r="X30" s="59" t="s">
        <v>74</v>
      </c>
      <c r="Y30" s="59" t="s">
        <v>74</v>
      </c>
      <c r="Z30" s="59" t="s">
        <v>74</v>
      </c>
      <c r="AA30" s="59" t="s">
        <v>74</v>
      </c>
      <c r="AB30" s="59" t="s">
        <v>74</v>
      </c>
      <c r="AC30" s="11"/>
      <c r="AD30" s="11"/>
      <c r="AE30" s="11"/>
      <c r="AF30" s="11"/>
      <c r="AG30" s="11"/>
      <c r="AH30" s="11"/>
      <c r="AI30" s="11"/>
      <c r="AJ30" s="11"/>
      <c r="AK30" s="11"/>
      <c r="AL30" s="11"/>
      <c r="AM30" s="11"/>
      <c r="AN30" s="11"/>
      <c r="AO30" s="11"/>
      <c r="AP30" s="11"/>
      <c r="AQ30" s="11"/>
      <c r="AR30" s="11"/>
      <c r="AS30" s="11"/>
      <c r="AT30" s="11"/>
      <c r="AU30" s="11"/>
      <c r="AV30" s="12"/>
      <c r="AW30" s="12"/>
      <c r="AX30" s="12"/>
      <c r="AY30" s="12"/>
      <c r="AZ30" s="12"/>
      <c r="BA30" s="12"/>
      <c r="BB30" s="11"/>
      <c r="BC30" s="12"/>
      <c r="BD30" s="12"/>
      <c r="BE30" s="12"/>
      <c r="BF30" s="12"/>
      <c r="BG30" s="11"/>
      <c r="BH30" s="11"/>
      <c r="BI30" s="11"/>
      <c r="BJ30" s="11"/>
      <c r="BK30" s="11"/>
      <c r="BL30" s="11"/>
      <c r="BM30" s="11"/>
      <c r="BN30" s="11"/>
      <c r="BO30" s="11"/>
      <c r="BP30" s="11"/>
      <c r="BQ30" s="11"/>
      <c r="BR30" s="11"/>
      <c r="BS30" s="11"/>
      <c r="BT30" s="11"/>
      <c r="BU30" s="11"/>
      <c r="BV30" s="11"/>
      <c r="BW30" s="11"/>
      <c r="BX30" s="11"/>
      <c r="BY30" s="11"/>
      <c r="BZ30" s="11"/>
      <c r="CA30" s="11"/>
      <c r="CB30" s="11"/>
      <c r="CC30" s="11"/>
    </row>
    <row r="31" spans="1:81" s="1" customFormat="1" x14ac:dyDescent="0.15">
      <c r="A31" s="46" t="s">
        <v>68</v>
      </c>
      <c r="B31" s="10" t="s">
        <v>73</v>
      </c>
      <c r="C31" s="57">
        <v>4550</v>
      </c>
      <c r="D31" s="57" t="s">
        <v>74</v>
      </c>
      <c r="E31" s="57" t="s">
        <v>74</v>
      </c>
      <c r="F31" s="57">
        <v>1660000</v>
      </c>
      <c r="G31" s="57" t="s">
        <v>74</v>
      </c>
      <c r="H31" s="57" t="s">
        <v>74</v>
      </c>
      <c r="I31" s="58" t="s">
        <v>74</v>
      </c>
      <c r="J31" s="57" t="s">
        <v>74</v>
      </c>
      <c r="K31" s="57" t="s">
        <v>74</v>
      </c>
      <c r="L31" s="57" t="s">
        <v>74</v>
      </c>
      <c r="M31" s="57" t="s">
        <v>74</v>
      </c>
      <c r="N31" s="57" t="s">
        <v>74</v>
      </c>
      <c r="O31" s="57" t="s">
        <v>74</v>
      </c>
      <c r="P31" s="58" t="s">
        <v>74</v>
      </c>
      <c r="Q31" s="57" t="s">
        <v>74</v>
      </c>
      <c r="R31" s="57" t="s">
        <v>74</v>
      </c>
      <c r="S31" s="57" t="s">
        <v>74</v>
      </c>
      <c r="T31" s="57" t="s">
        <v>74</v>
      </c>
      <c r="U31" s="57" t="s">
        <v>74</v>
      </c>
      <c r="V31" s="57" t="s">
        <v>74</v>
      </c>
      <c r="W31" s="57" t="s">
        <v>74</v>
      </c>
      <c r="X31" s="57" t="s">
        <v>74</v>
      </c>
      <c r="Y31" s="57" t="s">
        <v>74</v>
      </c>
      <c r="Z31" s="57" t="s">
        <v>74</v>
      </c>
      <c r="AA31" s="57" t="s">
        <v>74</v>
      </c>
      <c r="AB31" s="57" t="s">
        <v>74</v>
      </c>
      <c r="AC31" s="2"/>
      <c r="AD31" s="2"/>
    </row>
    <row r="32" spans="1:81" ht="18" customHeight="1" x14ac:dyDescent="0.15">
      <c r="A32" s="9">
        <v>44795</v>
      </c>
      <c r="B32" s="10">
        <v>0.4375</v>
      </c>
      <c r="C32" s="57">
        <v>634</v>
      </c>
      <c r="D32" s="57" t="s">
        <v>74</v>
      </c>
      <c r="E32" s="57" t="s">
        <v>74</v>
      </c>
      <c r="F32" s="57">
        <v>1280000</v>
      </c>
      <c r="G32" s="57" t="s">
        <v>74</v>
      </c>
      <c r="H32" s="57" t="s">
        <v>74</v>
      </c>
      <c r="I32" s="58">
        <v>0.45833333333333331</v>
      </c>
      <c r="J32" s="57">
        <v>3190</v>
      </c>
      <c r="K32" s="57" t="s">
        <v>74</v>
      </c>
      <c r="L32" s="57" t="s">
        <v>74</v>
      </c>
      <c r="M32" s="57">
        <v>4130000</v>
      </c>
      <c r="N32" s="57" t="s">
        <v>74</v>
      </c>
      <c r="O32" s="57" t="s">
        <v>74</v>
      </c>
      <c r="P32" s="58">
        <v>0.47222222222222227</v>
      </c>
      <c r="Q32" s="57">
        <v>25300</v>
      </c>
      <c r="R32" s="57" t="s">
        <v>74</v>
      </c>
      <c r="S32" s="57" t="s">
        <v>74</v>
      </c>
      <c r="T32" s="57">
        <v>4390000</v>
      </c>
      <c r="U32" s="57" t="s">
        <v>74</v>
      </c>
      <c r="V32" s="57" t="s">
        <v>74</v>
      </c>
      <c r="W32" s="57" t="s">
        <v>74</v>
      </c>
      <c r="X32" s="57" t="s">
        <v>74</v>
      </c>
      <c r="Y32" s="57" t="s">
        <v>74</v>
      </c>
      <c r="Z32" s="57" t="s">
        <v>74</v>
      </c>
      <c r="AA32" s="57" t="s">
        <v>74</v>
      </c>
      <c r="AB32" s="57" t="s">
        <v>74</v>
      </c>
    </row>
    <row r="33" spans="1:28" x14ac:dyDescent="0.15">
      <c r="A33" s="9" t="s">
        <v>70</v>
      </c>
      <c r="B33" s="10" t="s">
        <v>73</v>
      </c>
      <c r="C33" s="57">
        <v>8340</v>
      </c>
      <c r="D33" s="57" t="s">
        <v>74</v>
      </c>
      <c r="E33" s="57" t="s">
        <v>74</v>
      </c>
      <c r="F33" s="57">
        <v>2070000</v>
      </c>
      <c r="G33" s="57" t="s">
        <v>74</v>
      </c>
      <c r="H33" s="57" t="s">
        <v>74</v>
      </c>
      <c r="I33" s="58" t="s">
        <v>74</v>
      </c>
      <c r="J33" s="57" t="s">
        <v>74</v>
      </c>
      <c r="K33" s="57" t="s">
        <v>74</v>
      </c>
      <c r="L33" s="57" t="s">
        <v>74</v>
      </c>
      <c r="M33" s="57" t="s">
        <v>74</v>
      </c>
      <c r="N33" s="57" t="s">
        <v>74</v>
      </c>
      <c r="O33" s="57" t="s">
        <v>74</v>
      </c>
      <c r="P33" s="58" t="s">
        <v>74</v>
      </c>
      <c r="Q33" s="57" t="s">
        <v>74</v>
      </c>
      <c r="R33" s="57" t="s">
        <v>74</v>
      </c>
      <c r="S33" s="57" t="s">
        <v>74</v>
      </c>
      <c r="T33" s="57" t="s">
        <v>74</v>
      </c>
      <c r="U33" s="57" t="s">
        <v>74</v>
      </c>
      <c r="V33" s="57" t="s">
        <v>74</v>
      </c>
      <c r="W33" s="57" t="s">
        <v>74</v>
      </c>
      <c r="X33" s="57" t="s">
        <v>74</v>
      </c>
      <c r="Y33" s="57" t="s">
        <v>74</v>
      </c>
      <c r="Z33" s="57" t="s">
        <v>74</v>
      </c>
      <c r="AA33" s="57" t="s">
        <v>74</v>
      </c>
      <c r="AB33" s="57" t="s">
        <v>74</v>
      </c>
    </row>
    <row r="34" spans="1:28" x14ac:dyDescent="0.15">
      <c r="A34" s="9">
        <v>44798</v>
      </c>
      <c r="B34" s="10">
        <v>0.4375</v>
      </c>
      <c r="C34" s="57">
        <v>26500</v>
      </c>
      <c r="D34" s="57" t="s">
        <v>74</v>
      </c>
      <c r="E34" s="57" t="s">
        <v>74</v>
      </c>
      <c r="F34" s="57">
        <v>2100000</v>
      </c>
      <c r="G34" s="57" t="s">
        <v>74</v>
      </c>
      <c r="H34" s="57" t="s">
        <v>74</v>
      </c>
      <c r="I34" s="58">
        <v>0.45833333333333331</v>
      </c>
      <c r="J34" s="57">
        <v>6070</v>
      </c>
      <c r="K34" s="57" t="s">
        <v>74</v>
      </c>
      <c r="L34" s="57" t="s">
        <v>74</v>
      </c>
      <c r="M34" s="57">
        <v>4040000</v>
      </c>
      <c r="N34" s="57" t="s">
        <v>74</v>
      </c>
      <c r="O34" s="57" t="s">
        <v>74</v>
      </c>
      <c r="P34" s="58">
        <v>0.47222222222222227</v>
      </c>
      <c r="Q34" s="57">
        <v>65600</v>
      </c>
      <c r="R34" s="57" t="s">
        <v>74</v>
      </c>
      <c r="S34" s="57" t="s">
        <v>74</v>
      </c>
      <c r="T34" s="57">
        <v>2530000</v>
      </c>
      <c r="U34" s="57" t="s">
        <v>74</v>
      </c>
      <c r="V34" s="57" t="s">
        <v>74</v>
      </c>
      <c r="W34" s="57">
        <v>13100</v>
      </c>
      <c r="X34" s="57" t="s">
        <v>74</v>
      </c>
      <c r="Y34" s="57" t="s">
        <v>74</v>
      </c>
      <c r="Z34" s="57">
        <v>1470000</v>
      </c>
      <c r="AA34" s="57" t="s">
        <v>74</v>
      </c>
      <c r="AB34" s="57" t="s">
        <v>74</v>
      </c>
    </row>
    <row r="35" spans="1:28" x14ac:dyDescent="0.15">
      <c r="A35" s="9">
        <v>44802</v>
      </c>
      <c r="B35" s="10">
        <v>0.4375</v>
      </c>
      <c r="C35" s="57">
        <v>11300</v>
      </c>
      <c r="D35" s="57" t="s">
        <v>74</v>
      </c>
      <c r="E35" s="57" t="s">
        <v>74</v>
      </c>
      <c r="F35" s="57">
        <v>2730000</v>
      </c>
      <c r="G35" s="57" t="s">
        <v>74</v>
      </c>
      <c r="H35" s="57" t="s">
        <v>74</v>
      </c>
      <c r="I35" s="58">
        <v>0.45833333333333331</v>
      </c>
      <c r="J35" s="57" t="s">
        <v>67</v>
      </c>
      <c r="K35" s="57" t="s">
        <v>74</v>
      </c>
      <c r="L35" s="57" t="s">
        <v>74</v>
      </c>
      <c r="M35" s="57">
        <v>5480000</v>
      </c>
      <c r="N35" s="57" t="s">
        <v>74</v>
      </c>
      <c r="O35" s="57" t="s">
        <v>74</v>
      </c>
      <c r="P35" s="58">
        <v>0.47222222222222227</v>
      </c>
      <c r="Q35" s="59">
        <v>19600</v>
      </c>
      <c r="R35" s="59" t="s">
        <v>74</v>
      </c>
      <c r="S35" s="59" t="s">
        <v>74</v>
      </c>
      <c r="T35" s="59">
        <v>2350000</v>
      </c>
      <c r="U35" s="59" t="s">
        <v>74</v>
      </c>
      <c r="V35" s="59" t="s">
        <v>74</v>
      </c>
      <c r="W35" s="59" t="s">
        <v>74</v>
      </c>
      <c r="X35" s="59" t="s">
        <v>74</v>
      </c>
      <c r="Y35" s="59" t="s">
        <v>74</v>
      </c>
      <c r="Z35" s="59" t="s">
        <v>74</v>
      </c>
      <c r="AA35" s="59" t="s">
        <v>74</v>
      </c>
      <c r="AB35" s="59" t="s">
        <v>74</v>
      </c>
    </row>
    <row r="36" spans="1:28" x14ac:dyDescent="0.15">
      <c r="A36" s="9">
        <v>44805</v>
      </c>
      <c r="B36" s="10">
        <v>0.4375</v>
      </c>
      <c r="C36" s="57">
        <v>10700</v>
      </c>
      <c r="D36" s="57" t="s">
        <v>74</v>
      </c>
      <c r="E36" s="57" t="s">
        <v>74</v>
      </c>
      <c r="F36" s="57">
        <v>3580000</v>
      </c>
      <c r="G36" s="57" t="s">
        <v>74</v>
      </c>
      <c r="H36" s="57" t="s">
        <v>74</v>
      </c>
      <c r="I36" s="58">
        <v>0.45833333333333331</v>
      </c>
      <c r="J36" s="57">
        <v>21000</v>
      </c>
      <c r="K36" s="57" t="s">
        <v>74</v>
      </c>
      <c r="L36" s="57" t="s">
        <v>74</v>
      </c>
      <c r="M36" s="57">
        <v>2980000</v>
      </c>
      <c r="N36" s="57" t="s">
        <v>74</v>
      </c>
      <c r="O36" s="57" t="s">
        <v>74</v>
      </c>
      <c r="P36" s="58">
        <v>0.47222222222222227</v>
      </c>
      <c r="Q36" s="57">
        <v>13800</v>
      </c>
      <c r="R36" s="57" t="s">
        <v>74</v>
      </c>
      <c r="S36" s="57" t="s">
        <v>74</v>
      </c>
      <c r="T36" s="57">
        <v>2690000</v>
      </c>
      <c r="U36" s="57" t="s">
        <v>74</v>
      </c>
      <c r="V36" s="57" t="s">
        <v>74</v>
      </c>
      <c r="W36" s="57">
        <v>7860</v>
      </c>
      <c r="X36" s="57" t="s">
        <v>74</v>
      </c>
      <c r="Y36" s="57" t="s">
        <v>74</v>
      </c>
      <c r="Z36" s="57">
        <v>2350000</v>
      </c>
      <c r="AA36" s="57" t="s">
        <v>74</v>
      </c>
      <c r="AB36" s="57" t="s">
        <v>74</v>
      </c>
    </row>
    <row r="37" spans="1:28" x14ac:dyDescent="0.15">
      <c r="A37" s="9">
        <v>44809</v>
      </c>
      <c r="B37" s="10">
        <v>0.4375</v>
      </c>
      <c r="C37" s="57">
        <v>3440</v>
      </c>
      <c r="D37" s="57" t="s">
        <v>74</v>
      </c>
      <c r="E37" s="57" t="s">
        <v>74</v>
      </c>
      <c r="F37" s="57">
        <v>2820000</v>
      </c>
      <c r="G37" s="57" t="s">
        <v>74</v>
      </c>
      <c r="H37" s="57" t="s">
        <v>74</v>
      </c>
      <c r="I37" s="58">
        <v>0.45833333333333331</v>
      </c>
      <c r="J37" s="57">
        <v>35700</v>
      </c>
      <c r="K37" s="57" t="s">
        <v>74</v>
      </c>
      <c r="L37" s="57" t="s">
        <v>74</v>
      </c>
      <c r="M37" s="57">
        <v>4210000</v>
      </c>
      <c r="N37" s="57" t="s">
        <v>74</v>
      </c>
      <c r="O37" s="57" t="s">
        <v>74</v>
      </c>
      <c r="P37" s="58">
        <v>0.47222222222222227</v>
      </c>
      <c r="Q37" s="57">
        <v>23900</v>
      </c>
      <c r="R37" s="57" t="s">
        <v>74</v>
      </c>
      <c r="S37" s="57" t="s">
        <v>74</v>
      </c>
      <c r="T37" s="57">
        <v>7200000</v>
      </c>
      <c r="U37" s="57" t="s">
        <v>74</v>
      </c>
      <c r="V37" s="57" t="s">
        <v>74</v>
      </c>
      <c r="W37" s="57" t="s">
        <v>74</v>
      </c>
      <c r="X37" s="57" t="s">
        <v>74</v>
      </c>
      <c r="Y37" s="57" t="s">
        <v>74</v>
      </c>
      <c r="Z37" s="57" t="s">
        <v>74</v>
      </c>
      <c r="AA37" s="57" t="s">
        <v>74</v>
      </c>
      <c r="AB37" s="57" t="s">
        <v>74</v>
      </c>
    </row>
    <row r="38" spans="1:28" x14ac:dyDescent="0.15">
      <c r="A38" s="9">
        <v>44812</v>
      </c>
      <c r="B38" s="10">
        <v>0.4375</v>
      </c>
      <c r="C38" s="60">
        <v>3680</v>
      </c>
      <c r="D38" s="57" t="s">
        <v>74</v>
      </c>
      <c r="E38" s="57" t="s">
        <v>74</v>
      </c>
      <c r="F38" s="60">
        <v>1780000</v>
      </c>
      <c r="G38" s="57" t="s">
        <v>74</v>
      </c>
      <c r="H38" s="57" t="s">
        <v>74</v>
      </c>
      <c r="I38" s="58">
        <v>0.45833333333333331</v>
      </c>
      <c r="J38" s="60">
        <v>13300</v>
      </c>
      <c r="K38" s="57" t="s">
        <v>74</v>
      </c>
      <c r="L38" s="57" t="s">
        <v>74</v>
      </c>
      <c r="M38" s="60">
        <v>5400000</v>
      </c>
      <c r="N38" s="57" t="s">
        <v>74</v>
      </c>
      <c r="O38" s="57" t="s">
        <v>74</v>
      </c>
      <c r="P38" s="58">
        <v>0.47222222222222227</v>
      </c>
      <c r="Q38" s="60">
        <v>17400</v>
      </c>
      <c r="R38" s="57" t="s">
        <v>74</v>
      </c>
      <c r="S38" s="57" t="s">
        <v>74</v>
      </c>
      <c r="T38" s="60">
        <v>2080000</v>
      </c>
      <c r="U38" s="57" t="s">
        <v>74</v>
      </c>
      <c r="V38" s="57" t="s">
        <v>74</v>
      </c>
      <c r="W38" s="60">
        <v>5780</v>
      </c>
      <c r="X38" s="57" t="s">
        <v>74</v>
      </c>
      <c r="Y38" s="57" t="s">
        <v>74</v>
      </c>
      <c r="Z38" s="60">
        <v>1540000</v>
      </c>
      <c r="AA38" s="57" t="s">
        <v>74</v>
      </c>
      <c r="AB38" s="57" t="s">
        <v>74</v>
      </c>
    </row>
    <row r="39" spans="1:28" x14ac:dyDescent="0.15">
      <c r="A39" s="9">
        <v>44816</v>
      </c>
      <c r="B39" s="10">
        <v>0.4375</v>
      </c>
      <c r="C39" s="57">
        <v>3320</v>
      </c>
      <c r="D39" s="57" t="s">
        <v>74</v>
      </c>
      <c r="E39" s="57" t="s">
        <v>74</v>
      </c>
      <c r="F39" s="57">
        <v>2510000</v>
      </c>
      <c r="G39" s="57" t="s">
        <v>74</v>
      </c>
      <c r="H39" s="57" t="s">
        <v>74</v>
      </c>
      <c r="I39" s="58">
        <v>0.45833333333333331</v>
      </c>
      <c r="J39" s="57">
        <v>2340</v>
      </c>
      <c r="K39" s="57" t="s">
        <v>74</v>
      </c>
      <c r="L39" s="57" t="s">
        <v>74</v>
      </c>
      <c r="M39" s="57">
        <v>4070000</v>
      </c>
      <c r="N39" s="57" t="s">
        <v>74</v>
      </c>
      <c r="O39" s="57" t="s">
        <v>74</v>
      </c>
      <c r="P39" s="58">
        <v>0.47222222222222227</v>
      </c>
      <c r="Q39" s="59">
        <v>9230</v>
      </c>
      <c r="R39" s="59" t="s">
        <v>74</v>
      </c>
      <c r="S39" s="59" t="s">
        <v>74</v>
      </c>
      <c r="T39" s="59">
        <v>4080000</v>
      </c>
      <c r="U39" s="59" t="s">
        <v>74</v>
      </c>
      <c r="V39" s="59" t="s">
        <v>74</v>
      </c>
      <c r="W39" s="59" t="s">
        <v>74</v>
      </c>
      <c r="X39" s="59" t="s">
        <v>74</v>
      </c>
      <c r="Y39" s="59" t="s">
        <v>74</v>
      </c>
      <c r="Z39" s="59" t="s">
        <v>74</v>
      </c>
      <c r="AA39" s="59" t="s">
        <v>74</v>
      </c>
      <c r="AB39" s="59" t="s">
        <v>74</v>
      </c>
    </row>
    <row r="40" spans="1:28" x14ac:dyDescent="0.15">
      <c r="A40" s="9">
        <v>44819</v>
      </c>
      <c r="B40" s="10">
        <v>0.4375</v>
      </c>
      <c r="C40" s="57">
        <v>3840</v>
      </c>
      <c r="D40" s="57" t="s">
        <v>74</v>
      </c>
      <c r="E40" s="57" t="s">
        <v>74</v>
      </c>
      <c r="F40" s="57">
        <v>1860000</v>
      </c>
      <c r="G40" s="57" t="s">
        <v>74</v>
      </c>
      <c r="H40" s="57" t="s">
        <v>74</v>
      </c>
      <c r="I40" s="58">
        <v>0.45833333333333331</v>
      </c>
      <c r="J40" s="57">
        <v>3590</v>
      </c>
      <c r="K40" s="57" t="s">
        <v>74</v>
      </c>
      <c r="L40" s="57" t="s">
        <v>74</v>
      </c>
      <c r="M40" s="57">
        <v>2050000</v>
      </c>
      <c r="N40" s="57" t="s">
        <v>74</v>
      </c>
      <c r="O40" s="57" t="s">
        <v>74</v>
      </c>
      <c r="P40" s="58">
        <v>0.47222222222222227</v>
      </c>
      <c r="Q40" s="57">
        <v>2960</v>
      </c>
      <c r="R40" s="57" t="s">
        <v>74</v>
      </c>
      <c r="S40" s="57" t="s">
        <v>74</v>
      </c>
      <c r="T40" s="57">
        <v>1130000</v>
      </c>
      <c r="U40" s="57" t="s">
        <v>74</v>
      </c>
      <c r="V40" s="57" t="s">
        <v>74</v>
      </c>
      <c r="W40" s="57">
        <v>2140</v>
      </c>
      <c r="X40" s="57" t="s">
        <v>74</v>
      </c>
      <c r="Y40" s="57" t="s">
        <v>74</v>
      </c>
      <c r="Z40" s="57">
        <v>1310000</v>
      </c>
      <c r="AA40" s="57" t="s">
        <v>74</v>
      </c>
      <c r="AB40" s="57" t="s">
        <v>74</v>
      </c>
    </row>
    <row r="41" spans="1:28" x14ac:dyDescent="0.15">
      <c r="A41" s="9">
        <v>44824</v>
      </c>
      <c r="B41" s="10">
        <v>0.4375</v>
      </c>
      <c r="C41" s="57">
        <v>392</v>
      </c>
      <c r="D41" s="57" t="s">
        <v>74</v>
      </c>
      <c r="E41" s="57" t="s">
        <v>74</v>
      </c>
      <c r="F41" s="57">
        <v>764000</v>
      </c>
      <c r="G41" s="57" t="s">
        <v>74</v>
      </c>
      <c r="H41" s="57" t="s">
        <v>74</v>
      </c>
      <c r="I41" s="58">
        <v>0.45833333333333331</v>
      </c>
      <c r="J41" s="57">
        <v>1520</v>
      </c>
      <c r="K41" s="57" t="s">
        <v>74</v>
      </c>
      <c r="L41" s="57" t="s">
        <v>74</v>
      </c>
      <c r="M41" s="57">
        <v>2420000</v>
      </c>
      <c r="N41" s="57" t="s">
        <v>74</v>
      </c>
      <c r="O41" s="57" t="s">
        <v>74</v>
      </c>
      <c r="P41" s="58">
        <v>0.47222222222222227</v>
      </c>
      <c r="Q41" s="57">
        <v>33000</v>
      </c>
      <c r="R41" s="57" t="s">
        <v>74</v>
      </c>
      <c r="S41" s="57" t="s">
        <v>74</v>
      </c>
      <c r="T41" s="57">
        <v>3270000</v>
      </c>
      <c r="U41" s="57" t="s">
        <v>74</v>
      </c>
      <c r="V41" s="57" t="s">
        <v>74</v>
      </c>
      <c r="W41" s="57" t="s">
        <v>74</v>
      </c>
      <c r="X41" s="57" t="s">
        <v>74</v>
      </c>
      <c r="Y41" s="57" t="s">
        <v>74</v>
      </c>
      <c r="Z41" s="57" t="s">
        <v>74</v>
      </c>
      <c r="AA41" s="57" t="s">
        <v>74</v>
      </c>
      <c r="AB41" s="57" t="s">
        <v>74</v>
      </c>
    </row>
    <row r="42" spans="1:28" x14ac:dyDescent="0.15">
      <c r="A42" s="9">
        <v>44826</v>
      </c>
      <c r="B42" s="10">
        <v>0.4375</v>
      </c>
      <c r="C42" s="57">
        <v>1310</v>
      </c>
      <c r="D42" s="57" t="s">
        <v>74</v>
      </c>
      <c r="E42" s="57" t="s">
        <v>74</v>
      </c>
      <c r="F42" s="57">
        <v>367000</v>
      </c>
      <c r="G42" s="57" t="s">
        <v>74</v>
      </c>
      <c r="H42" s="57" t="s">
        <v>74</v>
      </c>
      <c r="I42" s="58">
        <v>0.45833333333333331</v>
      </c>
      <c r="J42" s="57">
        <v>3050</v>
      </c>
      <c r="K42" s="57" t="s">
        <v>74</v>
      </c>
      <c r="L42" s="57" t="s">
        <v>74</v>
      </c>
      <c r="M42" s="57">
        <v>5520000</v>
      </c>
      <c r="N42" s="57" t="s">
        <v>74</v>
      </c>
      <c r="O42" s="57" t="s">
        <v>74</v>
      </c>
      <c r="P42" s="58">
        <v>0.47222222222222227</v>
      </c>
      <c r="Q42" s="57">
        <v>4760</v>
      </c>
      <c r="R42" s="57" t="s">
        <v>74</v>
      </c>
      <c r="S42" s="57" t="s">
        <v>74</v>
      </c>
      <c r="T42" s="57">
        <v>1790000</v>
      </c>
      <c r="U42" s="57" t="s">
        <v>74</v>
      </c>
      <c r="V42" s="57" t="s">
        <v>74</v>
      </c>
      <c r="W42" s="57">
        <v>2790</v>
      </c>
      <c r="X42" s="57" t="s">
        <v>74</v>
      </c>
      <c r="Y42" s="57" t="s">
        <v>74</v>
      </c>
      <c r="Z42" s="57">
        <v>3390000</v>
      </c>
      <c r="AA42" s="57" t="s">
        <v>74</v>
      </c>
      <c r="AB42" s="57" t="s">
        <v>74</v>
      </c>
    </row>
    <row r="43" spans="1:28" x14ac:dyDescent="0.15">
      <c r="A43" s="9">
        <v>44830</v>
      </c>
      <c r="B43" s="10">
        <v>0.4375</v>
      </c>
      <c r="C43" s="57">
        <v>1830</v>
      </c>
      <c r="D43" s="57" t="s">
        <v>74</v>
      </c>
      <c r="E43" s="57" t="s">
        <v>74</v>
      </c>
      <c r="F43" s="57">
        <v>3790000</v>
      </c>
      <c r="G43" s="57" t="s">
        <v>74</v>
      </c>
      <c r="H43" s="57" t="s">
        <v>74</v>
      </c>
      <c r="I43" s="58">
        <v>0.45833333333333331</v>
      </c>
      <c r="J43" s="57">
        <v>580</v>
      </c>
      <c r="K43" s="57" t="s">
        <v>74</v>
      </c>
      <c r="L43" s="57" t="s">
        <v>74</v>
      </c>
      <c r="M43" s="57">
        <v>2560000</v>
      </c>
      <c r="N43" s="57" t="s">
        <v>74</v>
      </c>
      <c r="O43" s="57" t="s">
        <v>74</v>
      </c>
      <c r="P43" s="58">
        <v>0.47222222222222227</v>
      </c>
      <c r="Q43" s="57">
        <v>3990</v>
      </c>
      <c r="R43" s="57" t="s">
        <v>74</v>
      </c>
      <c r="S43" s="57" t="s">
        <v>74</v>
      </c>
      <c r="T43" s="57">
        <v>1490000</v>
      </c>
      <c r="U43" s="57" t="s">
        <v>74</v>
      </c>
      <c r="V43" s="57" t="s">
        <v>74</v>
      </c>
      <c r="W43" s="57" t="s">
        <v>74</v>
      </c>
      <c r="X43" s="57" t="s">
        <v>74</v>
      </c>
      <c r="Y43" s="57" t="s">
        <v>74</v>
      </c>
      <c r="Z43" s="57" t="s">
        <v>74</v>
      </c>
      <c r="AA43" s="57" t="s">
        <v>74</v>
      </c>
      <c r="AB43" s="57" t="s">
        <v>74</v>
      </c>
    </row>
    <row r="44" spans="1:28" x14ac:dyDescent="0.15">
      <c r="A44" s="9">
        <v>44833</v>
      </c>
      <c r="B44" s="10">
        <v>0.4375</v>
      </c>
      <c r="C44" s="57">
        <v>3310</v>
      </c>
      <c r="D44" s="57" t="s">
        <v>74</v>
      </c>
      <c r="E44" s="57" t="s">
        <v>74</v>
      </c>
      <c r="F44" s="57">
        <v>5370000</v>
      </c>
      <c r="G44" s="57" t="s">
        <v>74</v>
      </c>
      <c r="H44" s="57" t="s">
        <v>74</v>
      </c>
      <c r="I44" s="58">
        <v>0.45833333333333331</v>
      </c>
      <c r="J44" s="57">
        <v>721</v>
      </c>
      <c r="K44" s="57" t="s">
        <v>74</v>
      </c>
      <c r="L44" s="57" t="s">
        <v>74</v>
      </c>
      <c r="M44" s="57">
        <v>4220000</v>
      </c>
      <c r="N44" s="57" t="s">
        <v>74</v>
      </c>
      <c r="O44" s="57" t="s">
        <v>74</v>
      </c>
      <c r="P44" s="58">
        <v>0.47222222222222227</v>
      </c>
      <c r="Q44" s="59">
        <v>2680</v>
      </c>
      <c r="R44" s="59" t="s">
        <v>74</v>
      </c>
      <c r="S44" s="59" t="s">
        <v>74</v>
      </c>
      <c r="T44" s="59">
        <v>940000</v>
      </c>
      <c r="U44" s="59" t="s">
        <v>74</v>
      </c>
      <c r="V44" s="59" t="s">
        <v>74</v>
      </c>
      <c r="W44" s="59">
        <v>4600</v>
      </c>
      <c r="X44" s="59" t="s">
        <v>74</v>
      </c>
      <c r="Y44" s="59" t="s">
        <v>74</v>
      </c>
      <c r="Z44" s="59">
        <v>6190000</v>
      </c>
      <c r="AA44" s="59" t="s">
        <v>74</v>
      </c>
      <c r="AB44" s="59" t="s">
        <v>74</v>
      </c>
    </row>
    <row r="45" spans="1:28" x14ac:dyDescent="0.15">
      <c r="A45" s="9">
        <v>44837</v>
      </c>
      <c r="B45" s="10">
        <v>0.4375</v>
      </c>
      <c r="C45" s="57">
        <v>764</v>
      </c>
      <c r="D45" s="57" t="s">
        <v>74</v>
      </c>
      <c r="E45" s="57" t="s">
        <v>74</v>
      </c>
      <c r="F45" s="57">
        <v>904000</v>
      </c>
      <c r="G45" s="57" t="s">
        <v>74</v>
      </c>
      <c r="H45" s="57" t="s">
        <v>74</v>
      </c>
      <c r="I45" s="58">
        <v>0.45833333333333331</v>
      </c>
      <c r="J45" s="57">
        <v>1040</v>
      </c>
      <c r="K45" s="57" t="s">
        <v>74</v>
      </c>
      <c r="L45" s="57" t="s">
        <v>74</v>
      </c>
      <c r="M45" s="57">
        <v>1060000</v>
      </c>
      <c r="N45" s="57" t="s">
        <v>74</v>
      </c>
      <c r="O45" s="57" t="s">
        <v>74</v>
      </c>
      <c r="P45" s="58">
        <v>0.47222222222222227</v>
      </c>
      <c r="Q45" s="57">
        <v>3360</v>
      </c>
      <c r="R45" s="57" t="s">
        <v>74</v>
      </c>
      <c r="S45" s="57" t="s">
        <v>74</v>
      </c>
      <c r="T45" s="57">
        <v>2900000</v>
      </c>
      <c r="U45" s="57" t="s">
        <v>74</v>
      </c>
      <c r="V45" s="57" t="s">
        <v>74</v>
      </c>
      <c r="W45" s="57" t="s">
        <v>74</v>
      </c>
      <c r="X45" s="57" t="s">
        <v>74</v>
      </c>
      <c r="Y45" s="57" t="s">
        <v>74</v>
      </c>
      <c r="Z45" s="57" t="s">
        <v>74</v>
      </c>
      <c r="AA45" s="57" t="s">
        <v>74</v>
      </c>
      <c r="AB45" s="57" t="s">
        <v>74</v>
      </c>
    </row>
    <row r="46" spans="1:28" x14ac:dyDescent="0.15">
      <c r="A46" s="9">
        <v>44840</v>
      </c>
      <c r="B46" s="10">
        <v>0.4375</v>
      </c>
      <c r="C46" s="57">
        <v>7470</v>
      </c>
      <c r="D46" s="57" t="s">
        <v>74</v>
      </c>
      <c r="E46" s="57" t="s">
        <v>74</v>
      </c>
      <c r="F46" s="57">
        <v>4240000</v>
      </c>
      <c r="G46" s="57" t="s">
        <v>74</v>
      </c>
      <c r="H46" s="57" t="s">
        <v>74</v>
      </c>
      <c r="I46" s="58">
        <v>0.45833333333333331</v>
      </c>
      <c r="J46" s="57">
        <v>1790</v>
      </c>
      <c r="K46" s="57" t="s">
        <v>74</v>
      </c>
      <c r="L46" s="57" t="s">
        <v>74</v>
      </c>
      <c r="M46" s="57">
        <v>10600000</v>
      </c>
      <c r="N46" s="57" t="s">
        <v>74</v>
      </c>
      <c r="O46" s="57" t="s">
        <v>74</v>
      </c>
      <c r="P46" s="58">
        <v>0.47222222222222227</v>
      </c>
      <c r="Q46" s="57">
        <v>3080</v>
      </c>
      <c r="R46" s="57" t="s">
        <v>74</v>
      </c>
      <c r="S46" s="57" t="s">
        <v>74</v>
      </c>
      <c r="T46" s="57">
        <v>4770000</v>
      </c>
      <c r="U46" s="57" t="s">
        <v>74</v>
      </c>
      <c r="V46" s="57" t="s">
        <v>74</v>
      </c>
      <c r="W46" s="57">
        <v>2620</v>
      </c>
      <c r="X46" s="57" t="s">
        <v>74</v>
      </c>
      <c r="Y46" s="57" t="s">
        <v>74</v>
      </c>
      <c r="Z46" s="57">
        <v>4900000</v>
      </c>
      <c r="AA46" s="57" t="s">
        <v>74</v>
      </c>
      <c r="AB46" s="57" t="s">
        <v>74</v>
      </c>
    </row>
    <row r="47" spans="1:28" x14ac:dyDescent="0.15">
      <c r="A47" s="9">
        <v>44845</v>
      </c>
      <c r="B47" s="10">
        <v>0.4375</v>
      </c>
      <c r="C47" s="57" t="s">
        <v>71</v>
      </c>
      <c r="D47" s="57" t="s">
        <v>74</v>
      </c>
      <c r="E47" s="57" t="s">
        <v>74</v>
      </c>
      <c r="F47" s="57">
        <v>6980000</v>
      </c>
      <c r="G47" s="57" t="s">
        <v>74</v>
      </c>
      <c r="H47" s="57" t="s">
        <v>74</v>
      </c>
      <c r="I47" s="58">
        <v>0.45833333333333331</v>
      </c>
      <c r="J47" s="57" t="s">
        <v>71</v>
      </c>
      <c r="K47" s="57" t="s">
        <v>74</v>
      </c>
      <c r="L47" s="57" t="s">
        <v>74</v>
      </c>
      <c r="M47" s="57">
        <v>11800000</v>
      </c>
      <c r="N47" s="57" t="s">
        <v>74</v>
      </c>
      <c r="O47" s="57" t="s">
        <v>74</v>
      </c>
      <c r="P47" s="58">
        <v>0.47222222222222227</v>
      </c>
      <c r="Q47" s="57">
        <v>1590</v>
      </c>
      <c r="R47" s="57" t="s">
        <v>74</v>
      </c>
      <c r="S47" s="57" t="s">
        <v>74</v>
      </c>
      <c r="T47" s="57">
        <v>3250000</v>
      </c>
      <c r="U47" s="57" t="s">
        <v>74</v>
      </c>
      <c r="V47" s="57" t="s">
        <v>74</v>
      </c>
      <c r="W47" s="57" t="s">
        <v>74</v>
      </c>
      <c r="X47" s="57" t="s">
        <v>74</v>
      </c>
      <c r="Y47" s="57" t="s">
        <v>74</v>
      </c>
      <c r="Z47" s="57" t="s">
        <v>74</v>
      </c>
      <c r="AA47" s="57" t="s">
        <v>74</v>
      </c>
      <c r="AB47" s="57" t="s">
        <v>74</v>
      </c>
    </row>
    <row r="48" spans="1:28" x14ac:dyDescent="0.15">
      <c r="A48" s="9">
        <v>44847</v>
      </c>
      <c r="B48" s="10">
        <v>0.4375</v>
      </c>
      <c r="C48" s="57">
        <v>12900</v>
      </c>
      <c r="D48" s="57" t="s">
        <v>74</v>
      </c>
      <c r="E48" s="57" t="s">
        <v>74</v>
      </c>
      <c r="F48" s="57">
        <v>2490000</v>
      </c>
      <c r="G48" s="57" t="s">
        <v>74</v>
      </c>
      <c r="H48" s="57" t="s">
        <v>74</v>
      </c>
      <c r="I48" s="58">
        <v>0.45833333333333331</v>
      </c>
      <c r="J48" s="57">
        <v>2400</v>
      </c>
      <c r="K48" s="57" t="s">
        <v>74</v>
      </c>
      <c r="L48" s="57" t="s">
        <v>74</v>
      </c>
      <c r="M48" s="57">
        <v>19100000</v>
      </c>
      <c r="N48" s="57" t="s">
        <v>74</v>
      </c>
      <c r="O48" s="57" t="s">
        <v>74</v>
      </c>
      <c r="P48" s="58">
        <v>0.47222222222222227</v>
      </c>
      <c r="Q48" s="57">
        <v>1060</v>
      </c>
      <c r="R48" s="57" t="s">
        <v>74</v>
      </c>
      <c r="S48" s="57" t="s">
        <v>74</v>
      </c>
      <c r="T48" s="57">
        <v>1120000</v>
      </c>
      <c r="U48" s="57" t="s">
        <v>74</v>
      </c>
      <c r="V48" s="57" t="s">
        <v>74</v>
      </c>
      <c r="W48" s="57">
        <v>3570</v>
      </c>
      <c r="X48" s="57" t="s">
        <v>74</v>
      </c>
      <c r="Y48" s="57" t="s">
        <v>74</v>
      </c>
      <c r="Z48" s="57">
        <v>3040000</v>
      </c>
      <c r="AA48" s="57" t="s">
        <v>74</v>
      </c>
      <c r="AB48" s="57" t="s">
        <v>74</v>
      </c>
    </row>
    <row r="49" spans="1:28" x14ac:dyDescent="0.15">
      <c r="A49" s="9">
        <v>44851</v>
      </c>
      <c r="B49" s="10">
        <v>0.4375</v>
      </c>
      <c r="C49" s="57">
        <v>3790</v>
      </c>
      <c r="D49" s="57" t="s">
        <v>74</v>
      </c>
      <c r="E49" s="57" t="s">
        <v>74</v>
      </c>
      <c r="F49" s="57">
        <v>2430000</v>
      </c>
      <c r="G49" s="57" t="s">
        <v>74</v>
      </c>
      <c r="H49" s="57" t="s">
        <v>74</v>
      </c>
      <c r="I49" s="58">
        <v>0.45833333333333331</v>
      </c>
      <c r="J49" s="57">
        <v>12100</v>
      </c>
      <c r="K49" s="57" t="s">
        <v>74</v>
      </c>
      <c r="L49" s="57" t="s">
        <v>74</v>
      </c>
      <c r="M49" s="57">
        <v>1040000</v>
      </c>
      <c r="N49" s="57" t="s">
        <v>74</v>
      </c>
      <c r="O49" s="57" t="s">
        <v>74</v>
      </c>
      <c r="P49" s="58">
        <v>0.47222222222222227</v>
      </c>
      <c r="Q49" s="59">
        <v>4640</v>
      </c>
      <c r="R49" s="59" t="s">
        <v>74</v>
      </c>
      <c r="S49" s="59" t="s">
        <v>74</v>
      </c>
      <c r="T49" s="59">
        <v>3720000</v>
      </c>
      <c r="U49" s="59" t="s">
        <v>74</v>
      </c>
      <c r="V49" s="59" t="s">
        <v>74</v>
      </c>
      <c r="W49" s="59" t="s">
        <v>74</v>
      </c>
      <c r="X49" s="59" t="s">
        <v>74</v>
      </c>
      <c r="Y49" s="59" t="s">
        <v>74</v>
      </c>
      <c r="Z49" s="59" t="s">
        <v>74</v>
      </c>
      <c r="AA49" s="59" t="s">
        <v>74</v>
      </c>
      <c r="AB49" s="59" t="s">
        <v>74</v>
      </c>
    </row>
    <row r="50" spans="1:28" x14ac:dyDescent="0.15">
      <c r="A50" s="9">
        <v>44854</v>
      </c>
      <c r="B50" s="10">
        <v>0.4375</v>
      </c>
      <c r="C50" s="57">
        <v>1900</v>
      </c>
      <c r="D50" s="57" t="s">
        <v>74</v>
      </c>
      <c r="E50" s="57" t="s">
        <v>74</v>
      </c>
      <c r="F50" s="57">
        <v>2530000</v>
      </c>
      <c r="G50" s="57" t="s">
        <v>74</v>
      </c>
      <c r="H50" s="57" t="s">
        <v>74</v>
      </c>
      <c r="I50" s="58">
        <v>0.45833333333333331</v>
      </c>
      <c r="J50" s="57">
        <v>4200</v>
      </c>
      <c r="K50" s="57" t="s">
        <v>74</v>
      </c>
      <c r="L50" s="57" t="s">
        <v>74</v>
      </c>
      <c r="M50" s="57">
        <v>3090000</v>
      </c>
      <c r="N50" s="57" t="s">
        <v>74</v>
      </c>
      <c r="O50" s="57" t="s">
        <v>74</v>
      </c>
      <c r="P50" s="58">
        <v>0.47222222222222227</v>
      </c>
      <c r="Q50" s="57">
        <v>808</v>
      </c>
      <c r="R50" s="57" t="s">
        <v>74</v>
      </c>
      <c r="S50" s="57" t="s">
        <v>74</v>
      </c>
      <c r="T50" s="57">
        <v>1590000</v>
      </c>
      <c r="U50" s="57" t="s">
        <v>74</v>
      </c>
      <c r="V50" s="57" t="s">
        <v>74</v>
      </c>
      <c r="W50" s="57">
        <v>2130</v>
      </c>
      <c r="X50" s="57" t="s">
        <v>74</v>
      </c>
      <c r="Y50" s="57" t="s">
        <v>74</v>
      </c>
      <c r="Z50" s="57">
        <v>2610000</v>
      </c>
      <c r="AA50" s="57" t="s">
        <v>74</v>
      </c>
      <c r="AB50" s="57" t="s">
        <v>74</v>
      </c>
    </row>
    <row r="51" spans="1:28" x14ac:dyDescent="0.15">
      <c r="A51" s="9">
        <v>44858</v>
      </c>
      <c r="B51" s="10">
        <v>0.4375</v>
      </c>
      <c r="C51" s="57">
        <v>1570</v>
      </c>
      <c r="D51" s="57" t="s">
        <v>74</v>
      </c>
      <c r="E51" s="57" t="s">
        <v>74</v>
      </c>
      <c r="F51" s="57">
        <v>1070000</v>
      </c>
      <c r="G51" s="57" t="s">
        <v>74</v>
      </c>
      <c r="H51" s="57" t="s">
        <v>74</v>
      </c>
      <c r="I51" s="58">
        <v>0.45833333333333331</v>
      </c>
      <c r="J51" s="57">
        <v>767</v>
      </c>
      <c r="K51" s="57" t="s">
        <v>74</v>
      </c>
      <c r="L51" s="57" t="s">
        <v>74</v>
      </c>
      <c r="M51" s="57">
        <v>2910000</v>
      </c>
      <c r="N51" s="57" t="s">
        <v>74</v>
      </c>
      <c r="O51" s="57" t="s">
        <v>74</v>
      </c>
      <c r="P51" s="58">
        <v>0.47222222222222227</v>
      </c>
      <c r="Q51" s="57">
        <v>2900</v>
      </c>
      <c r="R51" s="57" t="s">
        <v>74</v>
      </c>
      <c r="S51" s="57" t="s">
        <v>74</v>
      </c>
      <c r="T51" s="57">
        <v>1660000</v>
      </c>
      <c r="U51" s="57" t="s">
        <v>74</v>
      </c>
      <c r="V51" s="57" t="s">
        <v>74</v>
      </c>
      <c r="W51" s="57" t="s">
        <v>74</v>
      </c>
      <c r="X51" s="57" t="s">
        <v>74</v>
      </c>
      <c r="Y51" s="57" t="s">
        <v>74</v>
      </c>
      <c r="Z51" s="57" t="s">
        <v>74</v>
      </c>
      <c r="AA51" s="57" t="s">
        <v>74</v>
      </c>
      <c r="AB51" s="57" t="s">
        <v>74</v>
      </c>
    </row>
    <row r="52" spans="1:28" x14ac:dyDescent="0.15">
      <c r="A52" s="9">
        <v>44861</v>
      </c>
      <c r="B52" s="10">
        <v>0.4375</v>
      </c>
      <c r="C52" s="57">
        <v>2110</v>
      </c>
      <c r="D52" s="57" t="s">
        <v>74</v>
      </c>
      <c r="E52" s="57" t="s">
        <v>74</v>
      </c>
      <c r="F52" s="57">
        <v>1930000</v>
      </c>
      <c r="G52" s="57" t="s">
        <v>74</v>
      </c>
      <c r="H52" s="57" t="s">
        <v>74</v>
      </c>
      <c r="I52" s="58">
        <v>0.45833333333333331</v>
      </c>
      <c r="J52" s="57">
        <v>4140</v>
      </c>
      <c r="K52" s="57" t="s">
        <v>74</v>
      </c>
      <c r="L52" s="57" t="s">
        <v>74</v>
      </c>
      <c r="M52" s="57">
        <v>7130000</v>
      </c>
      <c r="N52" s="57" t="s">
        <v>74</v>
      </c>
      <c r="O52" s="57" t="s">
        <v>74</v>
      </c>
      <c r="P52" s="58">
        <v>0.47222222222222227</v>
      </c>
      <c r="Q52" s="57">
        <v>3260</v>
      </c>
      <c r="R52" s="57" t="s">
        <v>74</v>
      </c>
      <c r="S52" s="57" t="s">
        <v>74</v>
      </c>
      <c r="T52" s="57">
        <v>4940000</v>
      </c>
      <c r="U52" s="57" t="s">
        <v>74</v>
      </c>
      <c r="V52" s="57" t="s">
        <v>74</v>
      </c>
      <c r="W52" s="57">
        <v>11300</v>
      </c>
      <c r="X52" s="57" t="s">
        <v>74</v>
      </c>
      <c r="Y52" s="57" t="s">
        <v>74</v>
      </c>
      <c r="Z52" s="57">
        <v>586000</v>
      </c>
      <c r="AA52" s="57" t="s">
        <v>74</v>
      </c>
      <c r="AB52" s="57" t="s">
        <v>74</v>
      </c>
    </row>
    <row r="53" spans="1:28" x14ac:dyDescent="0.15">
      <c r="A53" s="9">
        <v>44865</v>
      </c>
      <c r="B53" s="10">
        <v>0.4375</v>
      </c>
      <c r="C53" s="57">
        <v>2060</v>
      </c>
      <c r="D53" s="57" t="s">
        <v>74</v>
      </c>
      <c r="E53" s="57" t="s">
        <v>74</v>
      </c>
      <c r="F53" s="57">
        <v>2170000</v>
      </c>
      <c r="G53" s="57" t="s">
        <v>74</v>
      </c>
      <c r="H53" s="57" t="s">
        <v>74</v>
      </c>
      <c r="I53" s="58">
        <v>0.45833333333333331</v>
      </c>
      <c r="J53" s="57">
        <v>5470</v>
      </c>
      <c r="K53" s="57" t="s">
        <v>74</v>
      </c>
      <c r="L53" s="57" t="s">
        <v>74</v>
      </c>
      <c r="M53" s="57">
        <v>4910000</v>
      </c>
      <c r="N53" s="57" t="s">
        <v>74</v>
      </c>
      <c r="O53" s="57" t="s">
        <v>74</v>
      </c>
      <c r="P53" s="58">
        <v>0.47222222222222227</v>
      </c>
      <c r="Q53" s="57">
        <v>1320</v>
      </c>
      <c r="R53" s="57" t="s">
        <v>74</v>
      </c>
      <c r="S53" s="57" t="s">
        <v>74</v>
      </c>
      <c r="T53" s="57">
        <v>1980000</v>
      </c>
      <c r="U53" s="57" t="s">
        <v>74</v>
      </c>
      <c r="V53" s="57" t="s">
        <v>74</v>
      </c>
      <c r="W53" s="57">
        <v>1880</v>
      </c>
      <c r="X53" s="57" t="s">
        <v>74</v>
      </c>
      <c r="Y53" s="57" t="s">
        <v>74</v>
      </c>
      <c r="Z53" s="57">
        <v>2640000</v>
      </c>
      <c r="AA53" s="57" t="s">
        <v>74</v>
      </c>
      <c r="AB53" s="57" t="s">
        <v>74</v>
      </c>
    </row>
    <row r="54" spans="1:28" x14ac:dyDescent="0.15">
      <c r="A54" s="9">
        <v>44869</v>
      </c>
      <c r="B54" s="10">
        <v>0.4375</v>
      </c>
      <c r="C54" s="57">
        <v>4780</v>
      </c>
      <c r="D54" s="57" t="s">
        <v>74</v>
      </c>
      <c r="E54" s="57" t="s">
        <v>74</v>
      </c>
      <c r="F54" s="57">
        <v>4000000</v>
      </c>
      <c r="G54" s="57" t="s">
        <v>74</v>
      </c>
      <c r="H54" s="57" t="s">
        <v>74</v>
      </c>
      <c r="I54" s="58">
        <v>0.45833333333333331</v>
      </c>
      <c r="J54" s="57">
        <v>6270</v>
      </c>
      <c r="K54" s="57" t="s">
        <v>74</v>
      </c>
      <c r="L54" s="57" t="s">
        <v>74</v>
      </c>
      <c r="M54" s="57">
        <v>3820000</v>
      </c>
      <c r="N54" s="57" t="s">
        <v>74</v>
      </c>
      <c r="O54" s="57" t="s">
        <v>74</v>
      </c>
      <c r="P54" s="58">
        <v>0.47222222222222227</v>
      </c>
      <c r="Q54" s="59">
        <v>4180</v>
      </c>
      <c r="R54" s="59" t="s">
        <v>74</v>
      </c>
      <c r="S54" s="59" t="s">
        <v>74</v>
      </c>
      <c r="T54" s="59">
        <v>4460000</v>
      </c>
      <c r="U54" s="59" t="s">
        <v>74</v>
      </c>
      <c r="V54" s="59" t="s">
        <v>74</v>
      </c>
      <c r="W54" s="59">
        <v>10500</v>
      </c>
      <c r="X54" s="59" t="s">
        <v>74</v>
      </c>
      <c r="Y54" s="59" t="s">
        <v>74</v>
      </c>
      <c r="Z54" s="59">
        <v>7000000</v>
      </c>
      <c r="AA54" s="59" t="s">
        <v>74</v>
      </c>
      <c r="AB54" s="59" t="s">
        <v>74</v>
      </c>
    </row>
    <row r="55" spans="1:28" x14ac:dyDescent="0.15">
      <c r="A55" s="9">
        <v>44872</v>
      </c>
      <c r="B55" s="10">
        <v>0.4375</v>
      </c>
      <c r="C55" s="57">
        <v>3640</v>
      </c>
      <c r="D55" s="57" t="s">
        <v>74</v>
      </c>
      <c r="E55" s="57" t="s">
        <v>74</v>
      </c>
      <c r="F55" s="57">
        <v>4470000</v>
      </c>
      <c r="G55" s="57" t="s">
        <v>74</v>
      </c>
      <c r="H55" s="57" t="s">
        <v>74</v>
      </c>
      <c r="I55" s="58">
        <v>0.45833333333333298</v>
      </c>
      <c r="J55" s="57">
        <v>4790</v>
      </c>
      <c r="K55" s="57" t="s">
        <v>74</v>
      </c>
      <c r="L55" s="57" t="s">
        <v>74</v>
      </c>
      <c r="M55" s="57">
        <v>5980000</v>
      </c>
      <c r="N55" s="57" t="s">
        <v>74</v>
      </c>
      <c r="O55" s="57" t="s">
        <v>74</v>
      </c>
      <c r="P55" s="58">
        <v>0.47222222222222199</v>
      </c>
      <c r="Q55" s="57">
        <v>6230</v>
      </c>
      <c r="R55" s="57" t="s">
        <v>74</v>
      </c>
      <c r="S55" s="57" t="s">
        <v>74</v>
      </c>
      <c r="T55" s="57">
        <v>3810000</v>
      </c>
      <c r="U55" s="57" t="s">
        <v>74</v>
      </c>
      <c r="V55" s="57" t="s">
        <v>74</v>
      </c>
      <c r="W55" s="57" t="s">
        <v>74</v>
      </c>
      <c r="X55" s="57" t="s">
        <v>74</v>
      </c>
      <c r="Y55" s="57" t="s">
        <v>74</v>
      </c>
      <c r="Z55" s="57" t="s">
        <v>74</v>
      </c>
      <c r="AA55" s="57" t="s">
        <v>74</v>
      </c>
      <c r="AB55" s="57" t="s">
        <v>74</v>
      </c>
    </row>
    <row r="56" spans="1:28" x14ac:dyDescent="0.15">
      <c r="A56" s="9">
        <v>44875</v>
      </c>
      <c r="B56" s="10">
        <v>0.4375</v>
      </c>
      <c r="C56" s="57">
        <v>790</v>
      </c>
      <c r="D56" s="57" t="s">
        <v>74</v>
      </c>
      <c r="E56" s="57" t="s">
        <v>74</v>
      </c>
      <c r="F56" s="57">
        <v>1100000</v>
      </c>
      <c r="G56" s="57" t="s">
        <v>74</v>
      </c>
      <c r="H56" s="57" t="s">
        <v>74</v>
      </c>
      <c r="I56" s="58">
        <v>0.45833333333333298</v>
      </c>
      <c r="J56" s="57">
        <v>6460</v>
      </c>
      <c r="K56" s="57" t="s">
        <v>74</v>
      </c>
      <c r="L56" s="57" t="s">
        <v>74</v>
      </c>
      <c r="M56" s="57">
        <v>3230000</v>
      </c>
      <c r="N56" s="57" t="s">
        <v>74</v>
      </c>
      <c r="O56" s="57" t="s">
        <v>74</v>
      </c>
      <c r="P56" s="58">
        <v>0.47222222222222199</v>
      </c>
      <c r="Q56" s="57">
        <v>4480</v>
      </c>
      <c r="R56" s="57" t="s">
        <v>74</v>
      </c>
      <c r="S56" s="57" t="s">
        <v>74</v>
      </c>
      <c r="T56" s="57">
        <v>1840000</v>
      </c>
      <c r="U56" s="57" t="s">
        <v>74</v>
      </c>
      <c r="V56" s="57" t="s">
        <v>74</v>
      </c>
      <c r="W56" s="57">
        <v>1280</v>
      </c>
      <c r="X56" s="57" t="s">
        <v>74</v>
      </c>
      <c r="Y56" s="57" t="s">
        <v>74</v>
      </c>
      <c r="Z56" s="57">
        <v>2350000</v>
      </c>
      <c r="AA56" s="57" t="s">
        <v>74</v>
      </c>
      <c r="AB56" s="57" t="s">
        <v>74</v>
      </c>
    </row>
    <row r="57" spans="1:28" x14ac:dyDescent="0.15">
      <c r="A57" s="9">
        <v>44879</v>
      </c>
      <c r="B57" s="10">
        <v>0.4375</v>
      </c>
      <c r="C57" s="57">
        <v>503</v>
      </c>
      <c r="D57" s="57" t="s">
        <v>74</v>
      </c>
      <c r="E57" s="57" t="s">
        <v>74</v>
      </c>
      <c r="F57" s="57">
        <v>1240000</v>
      </c>
      <c r="G57" s="57" t="s">
        <v>74</v>
      </c>
      <c r="H57" s="57" t="s">
        <v>74</v>
      </c>
      <c r="I57" s="58">
        <v>0.45833333333333298</v>
      </c>
      <c r="J57" s="57">
        <v>1600</v>
      </c>
      <c r="K57" s="57" t="s">
        <v>74</v>
      </c>
      <c r="L57" s="57" t="s">
        <v>74</v>
      </c>
      <c r="M57" s="57">
        <v>5910000</v>
      </c>
      <c r="N57" s="57" t="s">
        <v>74</v>
      </c>
      <c r="O57" s="57" t="s">
        <v>74</v>
      </c>
      <c r="P57" s="58">
        <v>0.47222222222222199</v>
      </c>
      <c r="Q57" s="57">
        <v>10800</v>
      </c>
      <c r="R57" s="57" t="s">
        <v>74</v>
      </c>
      <c r="S57" s="57" t="s">
        <v>74</v>
      </c>
      <c r="T57" s="57">
        <v>3510000</v>
      </c>
      <c r="U57" s="57" t="s">
        <v>74</v>
      </c>
      <c r="V57" s="57" t="s">
        <v>74</v>
      </c>
      <c r="W57" s="57" t="s">
        <v>74</v>
      </c>
      <c r="X57" s="57" t="s">
        <v>74</v>
      </c>
      <c r="Y57" s="57" t="s">
        <v>74</v>
      </c>
      <c r="Z57" s="57" t="s">
        <v>74</v>
      </c>
      <c r="AA57" s="57" t="s">
        <v>74</v>
      </c>
      <c r="AB57" s="57" t="s">
        <v>74</v>
      </c>
    </row>
    <row r="58" spans="1:28" x14ac:dyDescent="0.15">
      <c r="A58" s="9">
        <v>44882</v>
      </c>
      <c r="B58" s="10">
        <v>0.4375</v>
      </c>
      <c r="C58" s="57">
        <v>14500</v>
      </c>
      <c r="D58" s="57" t="s">
        <v>74</v>
      </c>
      <c r="E58" s="57" t="s">
        <v>74</v>
      </c>
      <c r="F58" s="57">
        <v>4790000</v>
      </c>
      <c r="G58" s="57" t="s">
        <v>74</v>
      </c>
      <c r="H58" s="57" t="s">
        <v>74</v>
      </c>
      <c r="I58" s="58">
        <v>0.45833333333333298</v>
      </c>
      <c r="J58" s="57">
        <v>64700</v>
      </c>
      <c r="K58" s="57" t="s">
        <v>74</v>
      </c>
      <c r="L58" s="57" t="s">
        <v>74</v>
      </c>
      <c r="M58" s="57">
        <v>5060000</v>
      </c>
      <c r="N58" s="57" t="s">
        <v>74</v>
      </c>
      <c r="O58" s="57" t="s">
        <v>74</v>
      </c>
      <c r="P58" s="58">
        <v>0.47222222222222199</v>
      </c>
      <c r="Q58" s="57">
        <v>25300</v>
      </c>
      <c r="R58" s="57" t="s">
        <v>74</v>
      </c>
      <c r="S58" s="57" t="s">
        <v>74</v>
      </c>
      <c r="T58" s="57">
        <v>2350000</v>
      </c>
      <c r="U58" s="57" t="s">
        <v>74</v>
      </c>
      <c r="V58" s="57" t="s">
        <v>74</v>
      </c>
      <c r="W58" s="57">
        <v>48600</v>
      </c>
      <c r="X58" s="57" t="s">
        <v>74</v>
      </c>
      <c r="Y58" s="57" t="s">
        <v>74</v>
      </c>
      <c r="Z58" s="57">
        <v>4560000</v>
      </c>
      <c r="AA58" s="57" t="s">
        <v>74</v>
      </c>
      <c r="AB58" s="57" t="s">
        <v>74</v>
      </c>
    </row>
    <row r="59" spans="1:28" x14ac:dyDescent="0.15">
      <c r="A59" s="9">
        <v>44886</v>
      </c>
      <c r="B59" s="10">
        <v>0.4375</v>
      </c>
      <c r="C59" s="57">
        <v>1270</v>
      </c>
      <c r="D59" s="57" t="s">
        <v>74</v>
      </c>
      <c r="E59" s="57" t="s">
        <v>74</v>
      </c>
      <c r="F59" s="57">
        <v>1520000</v>
      </c>
      <c r="G59" s="57" t="s">
        <v>74</v>
      </c>
      <c r="H59" s="57" t="s">
        <v>74</v>
      </c>
      <c r="I59" s="58">
        <v>0.45833333333333298</v>
      </c>
      <c r="J59" s="57">
        <v>50300</v>
      </c>
      <c r="K59" s="57" t="s">
        <v>74</v>
      </c>
      <c r="L59" s="57" t="s">
        <v>74</v>
      </c>
      <c r="M59" s="57">
        <v>5550000</v>
      </c>
      <c r="N59" s="57" t="s">
        <v>74</v>
      </c>
      <c r="O59" s="57" t="s">
        <v>74</v>
      </c>
      <c r="P59" s="58">
        <v>0.47222222222222199</v>
      </c>
      <c r="Q59" s="59">
        <v>4900</v>
      </c>
      <c r="R59" s="59" t="s">
        <v>74</v>
      </c>
      <c r="S59" s="59" t="s">
        <v>74</v>
      </c>
      <c r="T59" s="59">
        <v>1520000</v>
      </c>
      <c r="U59" s="59" t="s">
        <v>74</v>
      </c>
      <c r="V59" s="59" t="s">
        <v>74</v>
      </c>
      <c r="W59" s="59" t="s">
        <v>74</v>
      </c>
      <c r="X59" s="59" t="s">
        <v>74</v>
      </c>
      <c r="Y59" s="59" t="s">
        <v>74</v>
      </c>
      <c r="Z59" s="59" t="s">
        <v>74</v>
      </c>
      <c r="AA59" s="59" t="s">
        <v>74</v>
      </c>
      <c r="AB59" s="59" t="s">
        <v>74</v>
      </c>
    </row>
    <row r="60" spans="1:28" x14ac:dyDescent="0.15">
      <c r="A60" s="9">
        <v>44889</v>
      </c>
      <c r="B60" s="10">
        <v>0.4375</v>
      </c>
      <c r="C60" s="57">
        <v>1570</v>
      </c>
      <c r="D60" s="57" t="s">
        <v>74</v>
      </c>
      <c r="E60" s="57" t="s">
        <v>74</v>
      </c>
      <c r="F60" s="57">
        <v>2220000</v>
      </c>
      <c r="G60" s="57" t="s">
        <v>74</v>
      </c>
      <c r="H60" s="57" t="s">
        <v>74</v>
      </c>
      <c r="I60" s="58">
        <v>0.45833333333333298</v>
      </c>
      <c r="J60" s="57">
        <v>2930</v>
      </c>
      <c r="K60" s="57" t="s">
        <v>74</v>
      </c>
      <c r="L60" s="57" t="s">
        <v>74</v>
      </c>
      <c r="M60" s="57">
        <v>4190000</v>
      </c>
      <c r="N60" s="57" t="s">
        <v>74</v>
      </c>
      <c r="O60" s="57" t="s">
        <v>74</v>
      </c>
      <c r="P60" s="58">
        <v>0.47222222222222199</v>
      </c>
      <c r="Q60" s="57">
        <v>12600</v>
      </c>
      <c r="R60" s="57" t="s">
        <v>74</v>
      </c>
      <c r="S60" s="57" t="s">
        <v>74</v>
      </c>
      <c r="T60" s="57">
        <v>1970000</v>
      </c>
      <c r="U60" s="57" t="s">
        <v>74</v>
      </c>
      <c r="V60" s="57" t="s">
        <v>74</v>
      </c>
      <c r="W60" s="57">
        <v>12100</v>
      </c>
      <c r="X60" s="57" t="s">
        <v>74</v>
      </c>
      <c r="Y60" s="57" t="s">
        <v>74</v>
      </c>
      <c r="Z60" s="57">
        <v>3940000</v>
      </c>
      <c r="AA60" s="57" t="s">
        <v>74</v>
      </c>
      <c r="AB60" s="57" t="s">
        <v>74</v>
      </c>
    </row>
    <row r="61" spans="1:28" x14ac:dyDescent="0.15">
      <c r="A61" s="9">
        <v>44893</v>
      </c>
      <c r="B61" s="10">
        <v>0.4375</v>
      </c>
      <c r="C61" s="57">
        <v>9890</v>
      </c>
      <c r="D61" s="57" t="s">
        <v>74</v>
      </c>
      <c r="E61" s="57" t="s">
        <v>74</v>
      </c>
      <c r="F61" s="57">
        <v>3450000</v>
      </c>
      <c r="G61" s="57" t="s">
        <v>74</v>
      </c>
      <c r="H61" s="57" t="s">
        <v>74</v>
      </c>
      <c r="I61" s="58">
        <v>0.45833333333333298</v>
      </c>
      <c r="J61" s="57">
        <v>75800</v>
      </c>
      <c r="K61" s="57" t="s">
        <v>74</v>
      </c>
      <c r="L61" s="57" t="s">
        <v>74</v>
      </c>
      <c r="M61" s="57">
        <v>3690000</v>
      </c>
      <c r="N61" s="57" t="s">
        <v>74</v>
      </c>
      <c r="O61" s="57" t="s">
        <v>74</v>
      </c>
      <c r="P61" s="58">
        <v>0.47222222222222199</v>
      </c>
      <c r="Q61" s="57">
        <v>39700</v>
      </c>
      <c r="R61" s="57" t="s">
        <v>74</v>
      </c>
      <c r="S61" s="57" t="s">
        <v>74</v>
      </c>
      <c r="T61" s="57">
        <v>2680000</v>
      </c>
      <c r="U61" s="57" t="s">
        <v>74</v>
      </c>
      <c r="V61" s="57" t="s">
        <v>74</v>
      </c>
      <c r="W61" s="57" t="s">
        <v>74</v>
      </c>
      <c r="X61" s="57" t="s">
        <v>74</v>
      </c>
      <c r="Y61" s="57" t="s">
        <v>74</v>
      </c>
      <c r="Z61" s="57" t="s">
        <v>74</v>
      </c>
      <c r="AA61" s="57" t="s">
        <v>74</v>
      </c>
      <c r="AB61" s="57" t="s">
        <v>74</v>
      </c>
    </row>
    <row r="62" spans="1:28" x14ac:dyDescent="0.15">
      <c r="A62" s="9">
        <v>44896</v>
      </c>
      <c r="B62" s="10">
        <v>0.4375</v>
      </c>
      <c r="C62" s="57">
        <v>1900</v>
      </c>
      <c r="D62" s="57" t="s">
        <v>74</v>
      </c>
      <c r="E62" s="57" t="s">
        <v>74</v>
      </c>
      <c r="F62" s="57">
        <v>1550000</v>
      </c>
      <c r="G62" s="57" t="s">
        <v>74</v>
      </c>
      <c r="H62" s="57" t="s">
        <v>74</v>
      </c>
      <c r="I62" s="58">
        <v>0.45833333333333298</v>
      </c>
      <c r="J62" s="57">
        <v>36200</v>
      </c>
      <c r="K62" s="57" t="s">
        <v>74</v>
      </c>
      <c r="L62" s="57" t="s">
        <v>74</v>
      </c>
      <c r="M62" s="57">
        <v>2160000</v>
      </c>
      <c r="N62" s="57" t="s">
        <v>74</v>
      </c>
      <c r="O62" s="57" t="s">
        <v>74</v>
      </c>
      <c r="P62" s="58">
        <v>0.47222222222222199</v>
      </c>
      <c r="Q62" s="57">
        <v>27900</v>
      </c>
      <c r="R62" s="57" t="s">
        <v>74</v>
      </c>
      <c r="S62" s="57" t="s">
        <v>74</v>
      </c>
      <c r="T62" s="57">
        <v>2290000</v>
      </c>
      <c r="U62" s="57" t="s">
        <v>74</v>
      </c>
      <c r="V62" s="57" t="s">
        <v>74</v>
      </c>
      <c r="W62" s="57">
        <v>16000</v>
      </c>
      <c r="X62" s="57" t="s">
        <v>74</v>
      </c>
      <c r="Y62" s="57" t="s">
        <v>74</v>
      </c>
      <c r="Z62" s="57">
        <v>2500000</v>
      </c>
      <c r="AA62" s="57" t="s">
        <v>74</v>
      </c>
      <c r="AB62" s="57" t="s">
        <v>74</v>
      </c>
    </row>
    <row r="63" spans="1:28" x14ac:dyDescent="0.15">
      <c r="A63" s="9">
        <v>44900</v>
      </c>
      <c r="B63" s="10">
        <v>0.4375</v>
      </c>
      <c r="C63" s="57">
        <v>6470</v>
      </c>
      <c r="D63" s="57" t="s">
        <v>74</v>
      </c>
      <c r="E63" s="57" t="s">
        <v>74</v>
      </c>
      <c r="F63" s="57">
        <v>1620000</v>
      </c>
      <c r="G63" s="57" t="s">
        <v>74</v>
      </c>
      <c r="H63" s="57" t="s">
        <v>74</v>
      </c>
      <c r="I63" s="58">
        <v>0.45833333333333298</v>
      </c>
      <c r="J63" s="57">
        <v>11800</v>
      </c>
      <c r="K63" s="57" t="s">
        <v>74</v>
      </c>
      <c r="L63" s="57" t="s">
        <v>74</v>
      </c>
      <c r="M63" s="57">
        <v>4370000</v>
      </c>
      <c r="N63" s="57" t="s">
        <v>74</v>
      </c>
      <c r="O63" s="57" t="s">
        <v>74</v>
      </c>
      <c r="P63" s="58">
        <v>0.47222222222222199</v>
      </c>
      <c r="Q63" s="57">
        <v>9320</v>
      </c>
      <c r="R63" s="57" t="s">
        <v>74</v>
      </c>
      <c r="S63" s="57" t="s">
        <v>74</v>
      </c>
      <c r="T63" s="57">
        <v>2300000</v>
      </c>
      <c r="U63" s="57" t="s">
        <v>74</v>
      </c>
      <c r="V63" s="57" t="s">
        <v>74</v>
      </c>
      <c r="W63" s="57" t="s">
        <v>74</v>
      </c>
      <c r="X63" s="57" t="s">
        <v>74</v>
      </c>
      <c r="Y63" s="57" t="s">
        <v>74</v>
      </c>
      <c r="Z63" s="57" t="s">
        <v>74</v>
      </c>
      <c r="AA63" s="57" t="s">
        <v>74</v>
      </c>
      <c r="AB63" s="57" t="s">
        <v>74</v>
      </c>
    </row>
    <row r="64" spans="1:28" x14ac:dyDescent="0.15">
      <c r="A64" s="9">
        <v>44903</v>
      </c>
      <c r="B64" s="10">
        <v>0.4375</v>
      </c>
      <c r="C64" s="57">
        <v>4410</v>
      </c>
      <c r="D64" s="57" t="s">
        <v>74</v>
      </c>
      <c r="E64" s="57" t="s">
        <v>74</v>
      </c>
      <c r="F64" s="57">
        <v>1650000</v>
      </c>
      <c r="G64" s="57" t="s">
        <v>74</v>
      </c>
      <c r="H64" s="57" t="s">
        <v>74</v>
      </c>
      <c r="I64" s="58">
        <v>0.45833333333333298</v>
      </c>
      <c r="J64" s="57">
        <v>13000</v>
      </c>
      <c r="K64" s="57" t="s">
        <v>74</v>
      </c>
      <c r="L64" s="57" t="s">
        <v>74</v>
      </c>
      <c r="M64" s="57">
        <v>4510000</v>
      </c>
      <c r="N64" s="57" t="s">
        <v>74</v>
      </c>
      <c r="O64" s="57" t="s">
        <v>74</v>
      </c>
      <c r="P64" s="58">
        <v>0.47222222222222199</v>
      </c>
      <c r="Q64" s="59">
        <v>4880</v>
      </c>
      <c r="R64" s="59" t="s">
        <v>74</v>
      </c>
      <c r="S64" s="59" t="s">
        <v>74</v>
      </c>
      <c r="T64" s="59">
        <v>2650000</v>
      </c>
      <c r="U64" s="59" t="s">
        <v>74</v>
      </c>
      <c r="V64" s="59" t="s">
        <v>74</v>
      </c>
      <c r="W64" s="59">
        <v>4490</v>
      </c>
      <c r="X64" s="59" t="s">
        <v>74</v>
      </c>
      <c r="Y64" s="59" t="s">
        <v>74</v>
      </c>
      <c r="Z64" s="59">
        <v>3420000</v>
      </c>
      <c r="AA64" s="59" t="s">
        <v>74</v>
      </c>
      <c r="AB64" s="59" t="s">
        <v>74</v>
      </c>
    </row>
    <row r="65" spans="1:28" x14ac:dyDescent="0.15">
      <c r="A65" s="9">
        <v>44907</v>
      </c>
      <c r="B65" s="10">
        <v>0.4375</v>
      </c>
      <c r="C65" s="57" t="s">
        <v>71</v>
      </c>
      <c r="D65" s="57" t="s">
        <v>74</v>
      </c>
      <c r="E65" s="57" t="s">
        <v>74</v>
      </c>
      <c r="F65" s="57">
        <v>1020000</v>
      </c>
      <c r="G65" s="57" t="s">
        <v>74</v>
      </c>
      <c r="H65" s="57" t="s">
        <v>74</v>
      </c>
      <c r="I65" s="58">
        <v>0.45833333333333298</v>
      </c>
      <c r="J65" s="57">
        <v>1040</v>
      </c>
      <c r="K65" s="57" t="s">
        <v>74</v>
      </c>
      <c r="L65" s="57" t="s">
        <v>74</v>
      </c>
      <c r="M65" s="57">
        <v>364000</v>
      </c>
      <c r="N65" s="57" t="s">
        <v>74</v>
      </c>
      <c r="O65" s="57" t="s">
        <v>74</v>
      </c>
      <c r="P65" s="58">
        <v>0.47222222222222199</v>
      </c>
      <c r="Q65" s="57">
        <v>4170</v>
      </c>
      <c r="R65" s="57" t="s">
        <v>74</v>
      </c>
      <c r="S65" s="57" t="s">
        <v>74</v>
      </c>
      <c r="T65" s="57">
        <v>696000</v>
      </c>
      <c r="U65" s="57" t="s">
        <v>74</v>
      </c>
      <c r="V65" s="57" t="s">
        <v>74</v>
      </c>
      <c r="W65" s="57" t="s">
        <v>74</v>
      </c>
      <c r="X65" s="57" t="s">
        <v>74</v>
      </c>
      <c r="Y65" s="57" t="s">
        <v>74</v>
      </c>
      <c r="Z65" s="57" t="s">
        <v>74</v>
      </c>
      <c r="AA65" s="57" t="s">
        <v>74</v>
      </c>
      <c r="AB65" s="57" t="s">
        <v>74</v>
      </c>
    </row>
    <row r="66" spans="1:28" x14ac:dyDescent="0.15">
      <c r="A66" s="9">
        <v>44910</v>
      </c>
      <c r="B66" s="10">
        <v>0.4375</v>
      </c>
      <c r="C66" s="57">
        <v>8710</v>
      </c>
      <c r="D66" s="57" t="s">
        <v>74</v>
      </c>
      <c r="E66" s="57" t="s">
        <v>74</v>
      </c>
      <c r="F66" s="57">
        <v>1660000</v>
      </c>
      <c r="G66" s="57" t="s">
        <v>74</v>
      </c>
      <c r="H66" s="57" t="s">
        <v>74</v>
      </c>
      <c r="I66" s="58">
        <v>0.45833333333333298</v>
      </c>
      <c r="J66" s="57">
        <v>11600</v>
      </c>
      <c r="K66" s="57" t="s">
        <v>74</v>
      </c>
      <c r="L66" s="57" t="s">
        <v>74</v>
      </c>
      <c r="M66" s="57">
        <v>1790000</v>
      </c>
      <c r="N66" s="57" t="s">
        <v>74</v>
      </c>
      <c r="O66" s="57" t="s">
        <v>74</v>
      </c>
      <c r="P66" s="58">
        <v>0.47222222222222199</v>
      </c>
      <c r="Q66" s="57">
        <v>6760</v>
      </c>
      <c r="R66" s="57" t="s">
        <v>74</v>
      </c>
      <c r="S66" s="57" t="s">
        <v>74</v>
      </c>
      <c r="T66" s="57">
        <v>2330000</v>
      </c>
      <c r="U66" s="57" t="s">
        <v>74</v>
      </c>
      <c r="V66" s="57" t="s">
        <v>74</v>
      </c>
      <c r="W66" s="57">
        <v>14500</v>
      </c>
      <c r="X66" s="57" t="s">
        <v>74</v>
      </c>
      <c r="Y66" s="57" t="s">
        <v>74</v>
      </c>
      <c r="Z66" s="57">
        <v>3770000</v>
      </c>
      <c r="AA66" s="57" t="s">
        <v>74</v>
      </c>
      <c r="AB66" s="57" t="s">
        <v>74</v>
      </c>
    </row>
    <row r="67" spans="1:28" x14ac:dyDescent="0.15">
      <c r="A67" s="9">
        <v>44914</v>
      </c>
      <c r="B67" s="10">
        <v>0.4375</v>
      </c>
      <c r="C67" s="57">
        <v>59000</v>
      </c>
      <c r="D67" s="57" t="s">
        <v>74</v>
      </c>
      <c r="E67" s="57" t="s">
        <v>74</v>
      </c>
      <c r="F67" s="57">
        <v>1630000</v>
      </c>
      <c r="G67" s="57" t="s">
        <v>74</v>
      </c>
      <c r="H67" s="57" t="s">
        <v>74</v>
      </c>
      <c r="I67" s="58">
        <v>0.45833333333333298</v>
      </c>
      <c r="J67" s="57">
        <v>13800</v>
      </c>
      <c r="K67" s="57" t="s">
        <v>74</v>
      </c>
      <c r="L67" s="57" t="s">
        <v>74</v>
      </c>
      <c r="M67" s="57">
        <v>1280000</v>
      </c>
      <c r="N67" s="57" t="s">
        <v>74</v>
      </c>
      <c r="O67" s="57" t="s">
        <v>74</v>
      </c>
      <c r="P67" s="58">
        <v>0.47222222222222199</v>
      </c>
      <c r="Q67" s="57">
        <v>16600</v>
      </c>
      <c r="R67" s="57" t="s">
        <v>74</v>
      </c>
      <c r="S67" s="57" t="s">
        <v>74</v>
      </c>
      <c r="T67" s="57">
        <v>7230000</v>
      </c>
      <c r="U67" s="57" t="s">
        <v>74</v>
      </c>
      <c r="V67" s="57" t="s">
        <v>74</v>
      </c>
      <c r="W67" s="57" t="s">
        <v>74</v>
      </c>
      <c r="X67" s="57" t="s">
        <v>74</v>
      </c>
      <c r="Y67" s="57" t="s">
        <v>74</v>
      </c>
      <c r="Z67" s="57" t="s">
        <v>74</v>
      </c>
      <c r="AA67" s="57" t="s">
        <v>74</v>
      </c>
      <c r="AB67" s="57" t="s">
        <v>74</v>
      </c>
    </row>
  </sheetData>
  <mergeCells count="30">
    <mergeCell ref="Z7:AB7"/>
    <mergeCell ref="Z8:AB8"/>
    <mergeCell ref="W5:Y5"/>
    <mergeCell ref="W6:Y6"/>
    <mergeCell ref="W7:Y7"/>
    <mergeCell ref="W8:Y8"/>
    <mergeCell ref="Z5:AB5"/>
    <mergeCell ref="Z6:AB6"/>
    <mergeCell ref="T8:V8"/>
    <mergeCell ref="T5:V5"/>
    <mergeCell ref="T6:V6"/>
    <mergeCell ref="T7:V7"/>
    <mergeCell ref="Q7:S7"/>
    <mergeCell ref="Q8:S8"/>
    <mergeCell ref="P5:S5"/>
    <mergeCell ref="P6:S6"/>
    <mergeCell ref="M7:O7"/>
    <mergeCell ref="B5:E5"/>
    <mergeCell ref="B6:E6"/>
    <mergeCell ref="C7:E7"/>
    <mergeCell ref="C8:E8"/>
    <mergeCell ref="J7:L7"/>
    <mergeCell ref="J8:L8"/>
    <mergeCell ref="F5:H5"/>
    <mergeCell ref="F6:H6"/>
    <mergeCell ref="F7:H7"/>
    <mergeCell ref="I5:L5"/>
    <mergeCell ref="I6:L6"/>
    <mergeCell ref="M5:O5"/>
    <mergeCell ref="M6:O6"/>
  </mergeCells>
  <phoneticPr fontId="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dimension ref="A1:BF132"/>
  <sheetViews>
    <sheetView zoomScale="70" zoomScaleNormal="70" workbookViewId="0">
      <pane xSplit="1" ySplit="8" topLeftCell="B9" activePane="bottomRight" state="frozen"/>
      <selection pane="topRight" activeCell="B1" sqref="B1"/>
      <selection pane="bottomLeft" activeCell="A7" sqref="A7"/>
      <selection pane="bottomRight" activeCell="C6" sqref="C6:E6"/>
    </sheetView>
  </sheetViews>
  <sheetFormatPr defaultColWidth="9.875" defaultRowHeight="15.75" x14ac:dyDescent="0.15"/>
  <cols>
    <col min="1" max="2" width="21.875" style="2" customWidth="1"/>
    <col min="3" max="5" width="13.125" style="2" customWidth="1"/>
    <col min="6" max="7" width="16.5" style="2" customWidth="1"/>
    <col min="8" max="8" width="11.5" style="2" customWidth="1"/>
    <col min="9" max="9" width="13.875" style="2" customWidth="1"/>
    <col min="10" max="58" width="11.5" style="2" customWidth="1"/>
    <col min="59" max="16384" width="9.875" style="2"/>
  </cols>
  <sheetData>
    <row r="1" spans="1:58" x14ac:dyDescent="0.15">
      <c r="A1" s="3" t="s">
        <v>30</v>
      </c>
    </row>
    <row r="2" spans="1:58" x14ac:dyDescent="0.15">
      <c r="A2" s="5" t="s">
        <v>7</v>
      </c>
      <c r="B2" s="40">
        <f>IF('1.検出方法'!$B$2="","「1.検出方法」を編集してください", '1.検出方法'!$B$2)</f>
        <v>1007</v>
      </c>
    </row>
    <row r="3" spans="1:58" x14ac:dyDescent="0.15">
      <c r="A3" s="5" t="s">
        <v>8</v>
      </c>
      <c r="B3" s="40" t="str">
        <f>IF('1.検出方法'!$B$3="","「1.検出方法」を編集してください", '1.検出方法'!$B$3)</f>
        <v>四日市市</v>
      </c>
    </row>
    <row r="4" spans="1:58" ht="20.100000000000001" customHeight="1" x14ac:dyDescent="0.15">
      <c r="A4" s="4"/>
      <c r="B4" s="4"/>
    </row>
    <row r="5" spans="1:58" x14ac:dyDescent="0.15">
      <c r="A5" s="85" t="s">
        <v>29</v>
      </c>
      <c r="B5" s="86"/>
      <c r="C5" s="24">
        <v>1</v>
      </c>
      <c r="D5" s="24">
        <v>2</v>
      </c>
      <c r="E5" s="24">
        <v>3</v>
      </c>
    </row>
    <row r="6" spans="1:58" x14ac:dyDescent="0.15">
      <c r="A6" s="85" t="s">
        <v>35</v>
      </c>
      <c r="B6" s="86"/>
      <c r="C6" s="24" t="s">
        <v>75</v>
      </c>
      <c r="D6" s="24" t="s">
        <v>76</v>
      </c>
      <c r="E6" s="24" t="s">
        <v>77</v>
      </c>
    </row>
    <row r="7" spans="1:58" ht="15" customHeight="1" x14ac:dyDescent="0.15">
      <c r="A7" s="87" t="s">
        <v>33</v>
      </c>
      <c r="B7" s="87"/>
      <c r="C7" s="15" t="s">
        <v>49</v>
      </c>
      <c r="D7" s="15" t="s">
        <v>49</v>
      </c>
      <c r="E7" s="15" t="s">
        <v>49</v>
      </c>
    </row>
    <row r="8" spans="1:58" ht="16.5" thickBot="1" x14ac:dyDescent="0.2">
      <c r="A8" s="84" t="s">
        <v>34</v>
      </c>
      <c r="B8" s="84"/>
      <c r="C8" s="26" t="s">
        <v>50</v>
      </c>
      <c r="D8" s="26" t="s">
        <v>50</v>
      </c>
      <c r="E8" s="26" t="s">
        <v>50</v>
      </c>
    </row>
    <row r="9" spans="1:58" x14ac:dyDescent="0.15">
      <c r="A9" s="13" t="s">
        <v>31</v>
      </c>
      <c r="B9" s="14" t="s">
        <v>32</v>
      </c>
      <c r="C9" s="16"/>
      <c r="D9" s="16"/>
      <c r="E9" s="16"/>
    </row>
    <row r="10" spans="1:58" x14ac:dyDescent="0.15">
      <c r="A10" s="9">
        <v>44743</v>
      </c>
      <c r="B10" s="10" t="s">
        <v>74</v>
      </c>
      <c r="C10" s="25">
        <v>34150</v>
      </c>
      <c r="D10" s="25">
        <v>15280</v>
      </c>
      <c r="E10" s="25">
        <v>11810</v>
      </c>
    </row>
    <row r="11" spans="1:58" x14ac:dyDescent="0.15">
      <c r="A11" s="9">
        <v>44744</v>
      </c>
      <c r="B11" s="10" t="s">
        <v>74</v>
      </c>
      <c r="C11" s="25">
        <v>30790</v>
      </c>
      <c r="D11" s="25">
        <v>16600</v>
      </c>
      <c r="E11" s="25">
        <v>11320</v>
      </c>
      <c r="F11" s="11"/>
      <c r="G11" s="11"/>
      <c r="H11" s="11"/>
      <c r="I11" s="11"/>
      <c r="J11" s="11"/>
      <c r="K11" s="11"/>
      <c r="L11" s="11"/>
      <c r="M11" s="11"/>
      <c r="N11" s="11"/>
      <c r="O11" s="11"/>
      <c r="P11" s="11"/>
      <c r="Q11" s="11"/>
      <c r="R11" s="11"/>
      <c r="S11" s="11"/>
      <c r="T11" s="11"/>
      <c r="U11" s="11"/>
      <c r="V11" s="11"/>
      <c r="W11" s="11"/>
      <c r="X11" s="11"/>
      <c r="Y11" s="12"/>
      <c r="Z11" s="12"/>
      <c r="AA11" s="12"/>
      <c r="AB11" s="12"/>
      <c r="AC11" s="12"/>
      <c r="AD11" s="12"/>
      <c r="AE11" s="11"/>
      <c r="AF11" s="12"/>
      <c r="AG11" s="12"/>
      <c r="AH11" s="12"/>
      <c r="AI11" s="12"/>
      <c r="AJ11" s="11"/>
      <c r="AK11" s="11"/>
      <c r="AL11" s="11"/>
      <c r="AM11" s="11"/>
      <c r="AN11" s="11"/>
      <c r="AO11" s="11"/>
      <c r="AP11" s="11"/>
      <c r="AQ11" s="11"/>
      <c r="AR11" s="11"/>
      <c r="AS11" s="11"/>
      <c r="AT11" s="11"/>
      <c r="AU11" s="11"/>
      <c r="AV11" s="11"/>
      <c r="AW11" s="11"/>
      <c r="AX11" s="11"/>
      <c r="AY11" s="11"/>
      <c r="AZ11" s="11"/>
      <c r="BA11" s="11"/>
      <c r="BB11" s="11"/>
      <c r="BC11" s="11"/>
      <c r="BD11" s="11"/>
      <c r="BE11" s="11"/>
      <c r="BF11" s="11"/>
    </row>
    <row r="12" spans="1:58" x14ac:dyDescent="0.15">
      <c r="A12" s="9">
        <v>44745</v>
      </c>
      <c r="B12" s="10" t="s">
        <v>74</v>
      </c>
      <c r="C12" s="25">
        <v>58150</v>
      </c>
      <c r="D12" s="25">
        <v>35060</v>
      </c>
      <c r="E12" s="25">
        <v>12200</v>
      </c>
      <c r="F12" s="11"/>
      <c r="G12" s="11"/>
      <c r="H12" s="11"/>
      <c r="I12" s="11"/>
      <c r="J12" s="11"/>
      <c r="K12" s="11"/>
      <c r="L12" s="11"/>
      <c r="M12" s="11"/>
      <c r="N12" s="11"/>
      <c r="O12" s="11"/>
      <c r="P12" s="11"/>
      <c r="Q12" s="11"/>
      <c r="R12" s="11"/>
      <c r="S12" s="11"/>
      <c r="T12" s="11"/>
      <c r="U12" s="11"/>
      <c r="V12" s="11"/>
      <c r="W12" s="11"/>
      <c r="X12" s="11"/>
      <c r="Y12" s="12"/>
      <c r="Z12" s="12"/>
      <c r="AA12" s="12"/>
      <c r="AB12" s="12"/>
      <c r="AC12" s="12"/>
      <c r="AD12" s="12"/>
      <c r="AE12" s="11"/>
      <c r="AF12" s="12"/>
      <c r="AG12" s="12"/>
      <c r="AH12" s="12"/>
      <c r="AI12" s="12"/>
      <c r="AJ12" s="11"/>
      <c r="AK12" s="11"/>
      <c r="AL12" s="11"/>
      <c r="AM12" s="11"/>
      <c r="AN12" s="11"/>
      <c r="AO12" s="11"/>
      <c r="AP12" s="11"/>
      <c r="AQ12" s="11"/>
      <c r="AR12" s="11"/>
      <c r="AS12" s="11"/>
      <c r="AT12" s="11"/>
      <c r="AU12" s="11"/>
      <c r="AV12" s="11"/>
      <c r="AW12" s="11"/>
      <c r="AX12" s="11"/>
      <c r="AY12" s="11"/>
      <c r="AZ12" s="11"/>
      <c r="BA12" s="11"/>
      <c r="BB12" s="11"/>
      <c r="BC12" s="11"/>
      <c r="BD12" s="11"/>
      <c r="BE12" s="11"/>
      <c r="BF12" s="11"/>
    </row>
    <row r="13" spans="1:58" x14ac:dyDescent="0.15">
      <c r="A13" s="9">
        <v>44746</v>
      </c>
      <c r="B13" s="10" t="s">
        <v>74</v>
      </c>
      <c r="C13" s="25">
        <v>62700</v>
      </c>
      <c r="D13" s="25">
        <v>23920</v>
      </c>
      <c r="E13" s="25">
        <v>11950</v>
      </c>
      <c r="F13" s="11"/>
      <c r="G13" s="11"/>
      <c r="H13" s="11"/>
      <c r="I13" s="11"/>
      <c r="J13" s="11"/>
      <c r="K13" s="11"/>
      <c r="L13" s="11"/>
      <c r="M13" s="11"/>
      <c r="N13" s="11"/>
      <c r="O13" s="11"/>
      <c r="P13" s="11"/>
      <c r="Q13" s="11"/>
      <c r="R13" s="11"/>
      <c r="S13" s="11"/>
      <c r="T13" s="11"/>
      <c r="U13" s="11"/>
      <c r="V13" s="11"/>
      <c r="W13" s="11"/>
      <c r="X13" s="11"/>
      <c r="Y13" s="12"/>
      <c r="Z13" s="12"/>
      <c r="AA13" s="12"/>
      <c r="AB13" s="12"/>
      <c r="AC13" s="12"/>
      <c r="AD13" s="12"/>
      <c r="AE13" s="11"/>
      <c r="AF13" s="12"/>
      <c r="AG13" s="12"/>
      <c r="AH13" s="12"/>
      <c r="AI13" s="12"/>
      <c r="AJ13" s="11"/>
      <c r="AK13" s="11"/>
      <c r="AL13" s="11"/>
      <c r="AM13" s="11"/>
      <c r="AN13" s="11"/>
      <c r="AO13" s="11"/>
      <c r="AP13" s="11"/>
      <c r="AQ13" s="11"/>
      <c r="AR13" s="11"/>
      <c r="AS13" s="11"/>
      <c r="AT13" s="11"/>
      <c r="AU13" s="11"/>
      <c r="AV13" s="11"/>
      <c r="AW13" s="11"/>
      <c r="AX13" s="11"/>
      <c r="AY13" s="11"/>
      <c r="AZ13" s="11"/>
      <c r="BA13" s="11"/>
      <c r="BB13" s="11"/>
      <c r="BC13" s="11"/>
      <c r="BD13" s="11"/>
      <c r="BE13" s="11"/>
      <c r="BF13" s="11"/>
    </row>
    <row r="14" spans="1:58" x14ac:dyDescent="0.15">
      <c r="A14" s="9">
        <v>44747</v>
      </c>
      <c r="B14" s="10" t="s">
        <v>74</v>
      </c>
      <c r="C14" s="25">
        <v>61740</v>
      </c>
      <c r="D14" s="25">
        <v>27130</v>
      </c>
      <c r="E14" s="25">
        <v>12490</v>
      </c>
      <c r="F14" s="11"/>
      <c r="G14" s="11"/>
      <c r="H14" s="11"/>
      <c r="I14" s="11"/>
      <c r="J14" s="11"/>
      <c r="K14" s="11"/>
      <c r="L14" s="11"/>
      <c r="M14" s="11"/>
      <c r="N14" s="11"/>
      <c r="O14" s="11"/>
      <c r="P14" s="11"/>
      <c r="Q14" s="11"/>
      <c r="R14" s="11"/>
      <c r="S14" s="11"/>
      <c r="T14" s="11"/>
      <c r="U14" s="11"/>
      <c r="V14" s="11"/>
      <c r="W14" s="11"/>
      <c r="X14" s="11"/>
      <c r="Y14" s="12"/>
      <c r="Z14" s="12"/>
      <c r="AA14" s="12"/>
      <c r="AB14" s="12"/>
      <c r="AC14" s="12"/>
      <c r="AD14" s="12"/>
      <c r="AE14" s="11"/>
      <c r="AF14" s="12"/>
      <c r="AG14" s="12"/>
      <c r="AH14" s="12"/>
      <c r="AI14" s="12"/>
      <c r="AJ14" s="11"/>
      <c r="AK14" s="11"/>
      <c r="AL14" s="11"/>
      <c r="AM14" s="11"/>
      <c r="AN14" s="11"/>
      <c r="AO14" s="11"/>
      <c r="AP14" s="11"/>
      <c r="AQ14" s="11"/>
      <c r="AR14" s="11"/>
      <c r="AS14" s="11"/>
      <c r="AT14" s="11"/>
      <c r="AU14" s="11"/>
      <c r="AV14" s="11"/>
      <c r="AW14" s="11"/>
      <c r="AX14" s="11"/>
      <c r="AY14" s="11"/>
      <c r="AZ14" s="11"/>
      <c r="BA14" s="11"/>
      <c r="BB14" s="11"/>
      <c r="BC14" s="11"/>
      <c r="BD14" s="11"/>
      <c r="BE14" s="11"/>
      <c r="BF14" s="11"/>
    </row>
    <row r="15" spans="1:58" x14ac:dyDescent="0.15">
      <c r="A15" s="9">
        <v>44748</v>
      </c>
      <c r="B15" s="10" t="s">
        <v>74</v>
      </c>
      <c r="C15" s="25">
        <v>47910</v>
      </c>
      <c r="D15" s="25">
        <v>21560</v>
      </c>
      <c r="E15" s="25">
        <v>10700</v>
      </c>
      <c r="F15" s="11"/>
      <c r="G15" s="11"/>
      <c r="H15" s="11"/>
      <c r="I15" s="11"/>
      <c r="J15" s="11"/>
      <c r="K15" s="11"/>
      <c r="L15" s="11"/>
      <c r="M15" s="11"/>
      <c r="N15" s="11"/>
      <c r="O15" s="11"/>
      <c r="P15" s="11"/>
      <c r="Q15" s="11"/>
      <c r="R15" s="11"/>
      <c r="S15" s="11"/>
      <c r="T15" s="11"/>
      <c r="U15" s="11"/>
      <c r="V15" s="11"/>
      <c r="W15" s="11"/>
      <c r="X15" s="11"/>
      <c r="Y15" s="12"/>
      <c r="Z15" s="12"/>
      <c r="AA15" s="12"/>
      <c r="AB15" s="12"/>
      <c r="AC15" s="12"/>
      <c r="AD15" s="12"/>
      <c r="AE15" s="11"/>
      <c r="AF15" s="12"/>
      <c r="AG15" s="12"/>
      <c r="AH15" s="12"/>
      <c r="AI15" s="12"/>
      <c r="AJ15" s="11"/>
      <c r="AK15" s="11"/>
      <c r="AL15" s="11"/>
      <c r="AM15" s="11"/>
      <c r="AN15" s="11"/>
      <c r="AO15" s="11"/>
      <c r="AP15" s="11"/>
      <c r="AQ15" s="11"/>
      <c r="AR15" s="11"/>
      <c r="AS15" s="11"/>
      <c r="AT15" s="11"/>
      <c r="AU15" s="11"/>
      <c r="AV15" s="11"/>
      <c r="AW15" s="11"/>
      <c r="AX15" s="11"/>
      <c r="AY15" s="11"/>
      <c r="AZ15" s="11"/>
      <c r="BA15" s="11"/>
      <c r="BB15" s="11"/>
      <c r="BC15" s="11"/>
      <c r="BD15" s="11"/>
      <c r="BE15" s="11"/>
      <c r="BF15" s="11"/>
    </row>
    <row r="16" spans="1:58" x14ac:dyDescent="0.15">
      <c r="A16" s="9">
        <v>44749</v>
      </c>
      <c r="B16" s="10" t="s">
        <v>74</v>
      </c>
      <c r="C16" s="25">
        <v>42670</v>
      </c>
      <c r="D16" s="25">
        <v>18390</v>
      </c>
      <c r="E16" s="25">
        <v>11200</v>
      </c>
      <c r="F16" s="11"/>
      <c r="G16" s="11"/>
      <c r="H16" s="11"/>
      <c r="I16" s="11"/>
      <c r="J16" s="11"/>
      <c r="K16" s="11"/>
      <c r="L16" s="11"/>
      <c r="M16" s="11"/>
      <c r="N16" s="11"/>
      <c r="O16" s="11"/>
      <c r="P16" s="11"/>
      <c r="Q16" s="11"/>
      <c r="R16" s="11"/>
      <c r="S16" s="11"/>
      <c r="T16" s="11"/>
      <c r="U16" s="11"/>
      <c r="V16" s="11"/>
      <c r="W16" s="11"/>
      <c r="X16" s="11"/>
      <c r="Y16" s="12"/>
      <c r="Z16" s="12"/>
      <c r="AA16" s="12"/>
      <c r="AB16" s="12"/>
      <c r="AC16" s="12"/>
      <c r="AD16" s="12"/>
      <c r="AE16" s="11"/>
      <c r="AF16" s="12"/>
      <c r="AG16" s="12"/>
      <c r="AH16" s="12"/>
      <c r="AI16" s="12"/>
      <c r="AJ16" s="11"/>
      <c r="AK16" s="11"/>
      <c r="AL16" s="11"/>
      <c r="AM16" s="11"/>
      <c r="AN16" s="11"/>
      <c r="AO16" s="11"/>
      <c r="AP16" s="11"/>
      <c r="AQ16" s="11"/>
      <c r="AR16" s="11"/>
      <c r="AS16" s="11"/>
      <c r="AT16" s="11"/>
      <c r="AU16" s="11"/>
      <c r="AV16" s="11"/>
      <c r="AW16" s="11"/>
      <c r="AX16" s="11"/>
      <c r="AY16" s="11"/>
      <c r="AZ16" s="11"/>
      <c r="BA16" s="11"/>
      <c r="BB16" s="11"/>
      <c r="BC16" s="11"/>
      <c r="BD16" s="11"/>
      <c r="BE16" s="11"/>
      <c r="BF16" s="11"/>
    </row>
    <row r="17" spans="1:58" x14ac:dyDescent="0.15">
      <c r="A17" s="9">
        <v>44750</v>
      </c>
      <c r="B17" s="10" t="s">
        <v>74</v>
      </c>
      <c r="C17" s="25">
        <v>38740</v>
      </c>
      <c r="D17" s="25">
        <v>16120</v>
      </c>
      <c r="E17" s="25">
        <v>12230</v>
      </c>
      <c r="F17" s="11"/>
      <c r="G17" s="11"/>
      <c r="H17" s="11"/>
      <c r="I17" s="11"/>
      <c r="J17" s="11"/>
      <c r="K17" s="11"/>
      <c r="L17" s="11"/>
      <c r="M17" s="11"/>
      <c r="N17" s="11"/>
      <c r="O17" s="11"/>
      <c r="P17" s="11"/>
      <c r="Q17" s="11"/>
      <c r="R17" s="11"/>
      <c r="S17" s="11"/>
      <c r="T17" s="11"/>
      <c r="U17" s="11"/>
      <c r="V17" s="11"/>
      <c r="W17" s="11"/>
      <c r="X17" s="11"/>
      <c r="Y17" s="12"/>
      <c r="Z17" s="12"/>
      <c r="AA17" s="12"/>
      <c r="AB17" s="12"/>
      <c r="AC17" s="12"/>
      <c r="AD17" s="12"/>
      <c r="AE17" s="11"/>
      <c r="AF17" s="12"/>
      <c r="AG17" s="12"/>
      <c r="AH17" s="12"/>
      <c r="AI17" s="12"/>
      <c r="AJ17" s="11"/>
      <c r="AK17" s="11"/>
      <c r="AL17" s="11"/>
      <c r="AM17" s="11"/>
      <c r="AN17" s="11"/>
      <c r="AO17" s="11"/>
      <c r="AP17" s="11"/>
      <c r="AQ17" s="11"/>
      <c r="AR17" s="11"/>
      <c r="AS17" s="11"/>
      <c r="AT17" s="11"/>
      <c r="AU17" s="11"/>
      <c r="AV17" s="11"/>
      <c r="AW17" s="11"/>
      <c r="AX17" s="11"/>
      <c r="AY17" s="11"/>
      <c r="AZ17" s="11"/>
      <c r="BA17" s="11"/>
      <c r="BB17" s="11"/>
      <c r="BC17" s="11"/>
      <c r="BD17" s="11"/>
      <c r="BE17" s="11"/>
      <c r="BF17" s="11"/>
    </row>
    <row r="18" spans="1:58" x14ac:dyDescent="0.15">
      <c r="A18" s="9">
        <v>44751</v>
      </c>
      <c r="B18" s="10" t="s">
        <v>74</v>
      </c>
      <c r="C18" s="25">
        <v>43880</v>
      </c>
      <c r="D18" s="25">
        <v>16390</v>
      </c>
      <c r="E18" s="25">
        <v>12280</v>
      </c>
      <c r="F18" s="11"/>
      <c r="G18" s="11"/>
      <c r="H18" s="11"/>
      <c r="I18" s="11"/>
      <c r="J18" s="11"/>
      <c r="K18" s="11"/>
      <c r="L18" s="11"/>
      <c r="M18" s="11"/>
      <c r="N18" s="11"/>
      <c r="O18" s="11"/>
      <c r="P18" s="11"/>
      <c r="Q18" s="11"/>
      <c r="R18" s="11"/>
      <c r="S18" s="11"/>
      <c r="T18" s="11"/>
      <c r="U18" s="11"/>
      <c r="V18" s="11"/>
      <c r="W18" s="11"/>
      <c r="X18" s="11"/>
      <c r="Y18" s="12"/>
      <c r="Z18" s="12"/>
      <c r="AA18" s="12"/>
      <c r="AB18" s="12"/>
      <c r="AC18" s="12"/>
      <c r="AD18" s="12"/>
      <c r="AE18" s="11"/>
      <c r="AF18" s="12"/>
      <c r="AG18" s="12"/>
      <c r="AH18" s="12"/>
      <c r="AI18" s="12"/>
      <c r="AJ18" s="11"/>
      <c r="AK18" s="11"/>
      <c r="AL18" s="11"/>
      <c r="AM18" s="11"/>
      <c r="AN18" s="11"/>
      <c r="AO18" s="11"/>
      <c r="AP18" s="11"/>
      <c r="AQ18" s="11"/>
      <c r="AR18" s="11"/>
      <c r="AS18" s="11"/>
      <c r="AT18" s="11"/>
      <c r="AU18" s="11"/>
      <c r="AV18" s="11"/>
      <c r="AW18" s="11"/>
      <c r="AX18" s="11"/>
      <c r="AY18" s="11"/>
      <c r="AZ18" s="11"/>
      <c r="BA18" s="11"/>
      <c r="BB18" s="11"/>
      <c r="BC18" s="11"/>
      <c r="BD18" s="11"/>
      <c r="BE18" s="11"/>
      <c r="BF18" s="11"/>
    </row>
    <row r="19" spans="1:58" x14ac:dyDescent="0.15">
      <c r="A19" s="9">
        <v>44752</v>
      </c>
      <c r="B19" s="10" t="s">
        <v>74</v>
      </c>
      <c r="C19" s="25">
        <v>64160</v>
      </c>
      <c r="D19" s="25">
        <v>27080</v>
      </c>
      <c r="E19" s="25">
        <v>12460</v>
      </c>
      <c r="F19" s="11"/>
      <c r="G19" s="11"/>
      <c r="H19" s="11"/>
      <c r="I19" s="11"/>
      <c r="J19" s="11"/>
      <c r="K19" s="11"/>
      <c r="L19" s="11"/>
      <c r="M19" s="11"/>
      <c r="N19" s="11"/>
      <c r="O19" s="11"/>
      <c r="P19" s="11"/>
      <c r="Q19" s="11"/>
      <c r="R19" s="11"/>
      <c r="S19" s="11"/>
      <c r="T19" s="11"/>
      <c r="U19" s="11"/>
      <c r="V19" s="11"/>
      <c r="W19" s="11"/>
      <c r="X19" s="11"/>
      <c r="Y19" s="12"/>
      <c r="Z19" s="12"/>
      <c r="AA19" s="12"/>
      <c r="AB19" s="12"/>
      <c r="AC19" s="12"/>
      <c r="AD19" s="12"/>
      <c r="AE19" s="11"/>
      <c r="AF19" s="12"/>
      <c r="AG19" s="12"/>
      <c r="AH19" s="12"/>
      <c r="AI19" s="12"/>
      <c r="AJ19" s="11"/>
      <c r="AK19" s="11"/>
      <c r="AL19" s="11"/>
      <c r="AM19" s="11"/>
      <c r="AN19" s="11"/>
      <c r="AO19" s="11"/>
      <c r="AP19" s="11"/>
      <c r="AQ19" s="11"/>
      <c r="AR19" s="11"/>
      <c r="AS19" s="11"/>
      <c r="AT19" s="11"/>
      <c r="AU19" s="11"/>
      <c r="AV19" s="11"/>
      <c r="AW19" s="11"/>
      <c r="AX19" s="11"/>
      <c r="AY19" s="11"/>
      <c r="AZ19" s="11"/>
      <c r="BA19" s="11"/>
      <c r="BB19" s="11"/>
      <c r="BC19" s="11"/>
      <c r="BD19" s="11"/>
      <c r="BE19" s="11"/>
      <c r="BF19" s="11"/>
    </row>
    <row r="20" spans="1:58" x14ac:dyDescent="0.15">
      <c r="A20" s="9">
        <v>44753</v>
      </c>
      <c r="B20" s="10" t="s">
        <v>74</v>
      </c>
      <c r="C20" s="25">
        <v>44220</v>
      </c>
      <c r="D20" s="25">
        <v>19220</v>
      </c>
      <c r="E20" s="25">
        <v>11760</v>
      </c>
      <c r="F20" s="11"/>
      <c r="G20" s="11"/>
      <c r="H20" s="11"/>
      <c r="I20" s="11"/>
      <c r="J20" s="11"/>
      <c r="K20" s="11"/>
      <c r="L20" s="11"/>
      <c r="M20" s="11"/>
      <c r="N20" s="11"/>
      <c r="O20" s="11"/>
      <c r="P20" s="11"/>
      <c r="Q20" s="11"/>
      <c r="R20" s="11"/>
      <c r="S20" s="11"/>
      <c r="T20" s="11"/>
      <c r="U20" s="11"/>
      <c r="V20" s="11"/>
      <c r="W20" s="11"/>
      <c r="X20" s="11"/>
      <c r="Y20" s="12"/>
      <c r="Z20" s="12"/>
      <c r="AA20" s="12"/>
      <c r="AB20" s="12"/>
      <c r="AC20" s="12"/>
      <c r="AD20" s="12"/>
      <c r="AE20" s="11"/>
      <c r="AF20" s="12"/>
      <c r="AG20" s="12"/>
      <c r="AH20" s="12"/>
      <c r="AI20" s="12"/>
      <c r="AJ20" s="11"/>
      <c r="AK20" s="11"/>
      <c r="AL20" s="11"/>
      <c r="AM20" s="11"/>
      <c r="AN20" s="11"/>
      <c r="AO20" s="11"/>
      <c r="AP20" s="11"/>
      <c r="AQ20" s="11"/>
      <c r="AR20" s="11"/>
      <c r="AS20" s="11"/>
      <c r="AT20" s="11"/>
      <c r="AU20" s="11"/>
      <c r="AV20" s="11"/>
      <c r="AW20" s="11"/>
      <c r="AX20" s="11"/>
      <c r="AY20" s="11"/>
      <c r="AZ20" s="11"/>
      <c r="BA20" s="11"/>
      <c r="BB20" s="11"/>
      <c r="BC20" s="11"/>
      <c r="BD20" s="11"/>
      <c r="BE20" s="11"/>
      <c r="BF20" s="11"/>
    </row>
    <row r="21" spans="1:58" x14ac:dyDescent="0.15">
      <c r="A21" s="9">
        <v>44754</v>
      </c>
      <c r="B21" s="10" t="s">
        <v>74</v>
      </c>
      <c r="C21" s="25">
        <v>72130</v>
      </c>
      <c r="D21" s="25">
        <v>37890</v>
      </c>
      <c r="E21" s="25">
        <v>13710</v>
      </c>
      <c r="F21" s="11"/>
      <c r="G21" s="11"/>
      <c r="H21" s="11"/>
      <c r="I21" s="11"/>
      <c r="J21" s="11"/>
      <c r="K21" s="11"/>
      <c r="L21" s="11"/>
      <c r="M21" s="11"/>
      <c r="N21" s="11"/>
      <c r="O21" s="11"/>
      <c r="P21" s="11"/>
      <c r="Q21" s="11"/>
      <c r="R21" s="11"/>
      <c r="S21" s="11"/>
      <c r="T21" s="11"/>
      <c r="U21" s="11"/>
      <c r="V21" s="11"/>
      <c r="W21" s="11"/>
      <c r="X21" s="11"/>
      <c r="Y21" s="12"/>
      <c r="Z21" s="12"/>
      <c r="AA21" s="12"/>
      <c r="AB21" s="12"/>
      <c r="AC21" s="12"/>
      <c r="AD21" s="12"/>
      <c r="AE21" s="11"/>
      <c r="AF21" s="12"/>
      <c r="AG21" s="12"/>
      <c r="AH21" s="12"/>
      <c r="AI21" s="12"/>
      <c r="AJ21" s="11"/>
      <c r="AK21" s="11"/>
      <c r="AL21" s="11"/>
      <c r="AM21" s="11"/>
      <c r="AN21" s="11"/>
      <c r="AO21" s="11"/>
      <c r="AP21" s="11"/>
      <c r="AQ21" s="11"/>
      <c r="AR21" s="11"/>
      <c r="AS21" s="11"/>
      <c r="AT21" s="11"/>
      <c r="AU21" s="11"/>
      <c r="AV21" s="11"/>
      <c r="AW21" s="11"/>
      <c r="AX21" s="11"/>
      <c r="AY21" s="11"/>
      <c r="AZ21" s="11"/>
      <c r="BA21" s="11"/>
      <c r="BB21" s="11"/>
      <c r="BC21" s="11"/>
      <c r="BD21" s="11"/>
      <c r="BE21" s="11"/>
      <c r="BF21" s="11"/>
    </row>
    <row r="22" spans="1:58" x14ac:dyDescent="0.15">
      <c r="A22" s="9">
        <v>44755</v>
      </c>
      <c r="B22" s="10" t="s">
        <v>74</v>
      </c>
      <c r="C22" s="25">
        <v>73780</v>
      </c>
      <c r="D22" s="25">
        <v>31370</v>
      </c>
      <c r="E22" s="25">
        <v>12320</v>
      </c>
      <c r="F22" s="11"/>
      <c r="G22" s="11"/>
      <c r="H22" s="11"/>
      <c r="I22" s="11"/>
      <c r="J22" s="11"/>
      <c r="K22" s="11"/>
      <c r="L22" s="11"/>
      <c r="M22" s="11"/>
      <c r="N22" s="11"/>
      <c r="O22" s="11"/>
      <c r="P22" s="11"/>
      <c r="Q22" s="11"/>
      <c r="R22" s="11"/>
      <c r="S22" s="11"/>
      <c r="T22" s="11"/>
      <c r="U22" s="11"/>
      <c r="V22" s="11"/>
      <c r="W22" s="11"/>
      <c r="X22" s="11"/>
      <c r="Y22" s="12"/>
      <c r="Z22" s="12"/>
      <c r="AA22" s="12"/>
      <c r="AB22" s="12"/>
      <c r="AC22" s="12"/>
      <c r="AD22" s="12"/>
      <c r="AE22" s="11"/>
      <c r="AF22" s="12"/>
      <c r="AG22" s="12"/>
      <c r="AH22" s="12"/>
      <c r="AI22" s="12"/>
      <c r="AJ22" s="11"/>
      <c r="AK22" s="11"/>
      <c r="AL22" s="11"/>
      <c r="AM22" s="11"/>
      <c r="AN22" s="11"/>
      <c r="AO22" s="11"/>
      <c r="AP22" s="11"/>
      <c r="AQ22" s="11"/>
      <c r="AR22" s="11"/>
      <c r="AS22" s="11"/>
      <c r="AT22" s="11"/>
      <c r="AU22" s="11"/>
      <c r="AV22" s="11"/>
      <c r="AW22" s="11"/>
      <c r="AX22" s="11"/>
      <c r="AY22" s="11"/>
      <c r="AZ22" s="11"/>
      <c r="BA22" s="11"/>
      <c r="BB22" s="11"/>
      <c r="BC22" s="11"/>
      <c r="BD22" s="11"/>
      <c r="BE22" s="11"/>
      <c r="BF22" s="11"/>
    </row>
    <row r="23" spans="1:58" x14ac:dyDescent="0.15">
      <c r="A23" s="9">
        <v>44756</v>
      </c>
      <c r="B23" s="10" t="s">
        <v>74</v>
      </c>
      <c r="C23" s="25">
        <v>62170</v>
      </c>
      <c r="D23" s="25">
        <v>23370</v>
      </c>
      <c r="E23" s="25">
        <v>12440</v>
      </c>
      <c r="F23" s="11"/>
      <c r="G23" s="11"/>
      <c r="H23" s="11"/>
      <c r="I23" s="11"/>
      <c r="J23" s="11"/>
      <c r="K23" s="11"/>
      <c r="L23" s="11"/>
      <c r="M23" s="11"/>
      <c r="N23" s="11"/>
      <c r="O23" s="11"/>
      <c r="P23" s="11"/>
      <c r="Q23" s="11"/>
      <c r="R23" s="11"/>
      <c r="S23" s="11"/>
      <c r="T23" s="11"/>
      <c r="U23" s="11"/>
      <c r="V23" s="11"/>
      <c r="W23" s="11"/>
      <c r="X23" s="11"/>
      <c r="Y23" s="12"/>
      <c r="Z23" s="12"/>
      <c r="AA23" s="12"/>
      <c r="AB23" s="12"/>
      <c r="AC23" s="12"/>
      <c r="AD23" s="12"/>
      <c r="AE23" s="11"/>
      <c r="AF23" s="12"/>
      <c r="AG23" s="12"/>
      <c r="AH23" s="12"/>
      <c r="AI23" s="12"/>
      <c r="AJ23" s="11"/>
      <c r="AK23" s="11"/>
      <c r="AL23" s="11"/>
      <c r="AM23" s="11"/>
      <c r="AN23" s="11"/>
      <c r="AO23" s="11"/>
      <c r="AP23" s="11"/>
      <c r="AQ23" s="11"/>
      <c r="AR23" s="11"/>
      <c r="AS23" s="11"/>
      <c r="AT23" s="11"/>
      <c r="AU23" s="11"/>
      <c r="AV23" s="11"/>
      <c r="AW23" s="11"/>
      <c r="AX23" s="11"/>
      <c r="AY23" s="11"/>
      <c r="AZ23" s="11"/>
      <c r="BA23" s="11"/>
      <c r="BB23" s="11"/>
      <c r="BC23" s="11"/>
      <c r="BD23" s="11"/>
      <c r="BE23" s="11"/>
      <c r="BF23" s="11"/>
    </row>
    <row r="24" spans="1:58" x14ac:dyDescent="0.15">
      <c r="A24" s="9">
        <v>44757</v>
      </c>
      <c r="B24" s="10" t="s">
        <v>74</v>
      </c>
      <c r="C24" s="25">
        <v>63720</v>
      </c>
      <c r="D24" s="25">
        <v>31630</v>
      </c>
      <c r="E24" s="25">
        <v>12530</v>
      </c>
      <c r="F24" s="11"/>
      <c r="G24" s="11"/>
      <c r="H24" s="11"/>
      <c r="I24" s="11"/>
      <c r="J24" s="11"/>
      <c r="K24" s="11"/>
      <c r="L24" s="11"/>
      <c r="M24" s="11"/>
      <c r="N24" s="11"/>
      <c r="O24" s="11"/>
      <c r="P24" s="11"/>
      <c r="Q24" s="11"/>
      <c r="R24" s="11"/>
      <c r="S24" s="11"/>
      <c r="T24" s="11"/>
      <c r="U24" s="11"/>
      <c r="V24" s="11"/>
      <c r="W24" s="11"/>
      <c r="X24" s="11"/>
      <c r="Y24" s="12"/>
      <c r="Z24" s="12"/>
      <c r="AA24" s="12"/>
      <c r="AB24" s="12"/>
      <c r="AC24" s="12"/>
      <c r="AD24" s="12"/>
      <c r="AE24" s="11"/>
      <c r="AF24" s="12"/>
      <c r="AG24" s="12"/>
      <c r="AH24" s="12"/>
      <c r="AI24" s="12"/>
      <c r="AJ24" s="11"/>
      <c r="AK24" s="11"/>
      <c r="AL24" s="11"/>
      <c r="AM24" s="11"/>
      <c r="AN24" s="11"/>
      <c r="AO24" s="11"/>
      <c r="AP24" s="11"/>
      <c r="AQ24" s="11"/>
      <c r="AR24" s="11"/>
      <c r="AS24" s="11"/>
      <c r="AT24" s="11"/>
      <c r="AU24" s="11"/>
      <c r="AV24" s="11"/>
      <c r="AW24" s="11"/>
      <c r="AX24" s="11"/>
      <c r="AY24" s="11"/>
      <c r="AZ24" s="11"/>
      <c r="BA24" s="11"/>
      <c r="BB24" s="11"/>
      <c r="BC24" s="11"/>
      <c r="BD24" s="11"/>
      <c r="BE24" s="11"/>
      <c r="BF24" s="11"/>
    </row>
    <row r="25" spans="1:58" x14ac:dyDescent="0.15">
      <c r="A25" s="9">
        <v>44758</v>
      </c>
      <c r="B25" s="10" t="s">
        <v>74</v>
      </c>
      <c r="C25" s="25">
        <v>57170</v>
      </c>
      <c r="D25" s="25">
        <v>21720</v>
      </c>
      <c r="E25" s="25">
        <v>12490</v>
      </c>
      <c r="F25" s="11"/>
      <c r="G25" s="11"/>
      <c r="H25" s="11"/>
      <c r="I25" s="11"/>
      <c r="J25" s="11"/>
      <c r="K25" s="11"/>
      <c r="L25" s="11"/>
      <c r="M25" s="11"/>
      <c r="N25" s="11"/>
      <c r="O25" s="11"/>
      <c r="P25" s="11"/>
      <c r="Q25" s="11"/>
      <c r="R25" s="11"/>
      <c r="S25" s="11"/>
      <c r="T25" s="11"/>
      <c r="U25" s="11"/>
      <c r="V25" s="11"/>
      <c r="W25" s="11"/>
      <c r="X25" s="11"/>
      <c r="Y25" s="12"/>
      <c r="Z25" s="12"/>
      <c r="AA25" s="12"/>
      <c r="AB25" s="12"/>
      <c r="AC25" s="12"/>
      <c r="AD25" s="12"/>
      <c r="AE25" s="11"/>
      <c r="AF25" s="12"/>
      <c r="AG25" s="12"/>
      <c r="AH25" s="12"/>
      <c r="AI25" s="12"/>
      <c r="AJ25" s="11"/>
      <c r="AK25" s="11"/>
      <c r="AL25" s="11"/>
      <c r="AM25" s="11"/>
      <c r="AN25" s="11"/>
      <c r="AO25" s="11"/>
      <c r="AP25" s="11"/>
      <c r="AQ25" s="11"/>
      <c r="AR25" s="11"/>
      <c r="AS25" s="11"/>
      <c r="AT25" s="11"/>
      <c r="AU25" s="11"/>
      <c r="AV25" s="11"/>
      <c r="AW25" s="11"/>
      <c r="AX25" s="11"/>
      <c r="AY25" s="11"/>
      <c r="AZ25" s="11"/>
      <c r="BA25" s="11"/>
      <c r="BB25" s="11"/>
      <c r="BC25" s="11"/>
      <c r="BD25" s="11"/>
      <c r="BE25" s="11"/>
      <c r="BF25" s="11"/>
    </row>
    <row r="26" spans="1:58" x14ac:dyDescent="0.15">
      <c r="A26" s="9">
        <v>44759</v>
      </c>
      <c r="B26" s="10" t="s">
        <v>74</v>
      </c>
      <c r="C26" s="25">
        <v>52040</v>
      </c>
      <c r="D26" s="25">
        <v>23920</v>
      </c>
      <c r="E26" s="25">
        <v>12250</v>
      </c>
      <c r="F26" s="11"/>
      <c r="G26" s="11"/>
      <c r="H26" s="11"/>
      <c r="I26" s="11"/>
      <c r="J26" s="11"/>
      <c r="K26" s="11"/>
      <c r="L26" s="11"/>
      <c r="M26" s="11"/>
      <c r="N26" s="11"/>
      <c r="O26" s="11"/>
      <c r="P26" s="11"/>
      <c r="Q26" s="11"/>
      <c r="R26" s="11"/>
      <c r="S26" s="11"/>
      <c r="T26" s="11"/>
      <c r="U26" s="11"/>
      <c r="V26" s="11"/>
      <c r="W26" s="11"/>
      <c r="X26" s="11"/>
      <c r="Y26" s="12"/>
      <c r="Z26" s="12"/>
      <c r="AA26" s="12"/>
      <c r="AB26" s="12"/>
      <c r="AC26" s="12"/>
      <c r="AD26" s="12"/>
      <c r="AE26" s="11"/>
      <c r="AF26" s="12"/>
      <c r="AG26" s="12"/>
      <c r="AH26" s="12"/>
      <c r="AI26" s="12"/>
      <c r="AJ26" s="11"/>
      <c r="AK26" s="11"/>
      <c r="AL26" s="11"/>
      <c r="AM26" s="11"/>
      <c r="AN26" s="11"/>
      <c r="AO26" s="11"/>
      <c r="AP26" s="11"/>
      <c r="AQ26" s="11"/>
      <c r="AR26" s="11"/>
      <c r="AS26" s="11"/>
      <c r="AT26" s="11"/>
      <c r="AU26" s="11"/>
      <c r="AV26" s="11"/>
      <c r="AW26" s="11"/>
      <c r="AX26" s="11"/>
      <c r="AY26" s="11"/>
      <c r="AZ26" s="11"/>
      <c r="BA26" s="11"/>
      <c r="BB26" s="11"/>
      <c r="BC26" s="11"/>
      <c r="BD26" s="11"/>
      <c r="BE26" s="11"/>
      <c r="BF26" s="11"/>
    </row>
    <row r="27" spans="1:58" x14ac:dyDescent="0.15">
      <c r="A27" s="9">
        <v>44760</v>
      </c>
      <c r="B27" s="10" t="s">
        <v>74</v>
      </c>
      <c r="C27" s="25">
        <v>46710</v>
      </c>
      <c r="D27" s="25">
        <v>19990</v>
      </c>
      <c r="E27" s="25">
        <v>12310</v>
      </c>
      <c r="F27" s="11"/>
      <c r="G27" s="11"/>
      <c r="H27" s="11"/>
      <c r="I27" s="11"/>
      <c r="J27" s="11"/>
      <c r="K27" s="11"/>
      <c r="L27" s="11"/>
      <c r="M27" s="11"/>
      <c r="N27" s="11"/>
      <c r="O27" s="11"/>
      <c r="P27" s="11"/>
      <c r="Q27" s="11"/>
      <c r="R27" s="11"/>
      <c r="S27" s="11"/>
      <c r="T27" s="11"/>
      <c r="U27" s="11"/>
      <c r="V27" s="11"/>
      <c r="W27" s="11"/>
      <c r="X27" s="11"/>
      <c r="Y27" s="12"/>
      <c r="Z27" s="12"/>
      <c r="AA27" s="12"/>
      <c r="AB27" s="12"/>
      <c r="AC27" s="12"/>
      <c r="AD27" s="12"/>
      <c r="AE27" s="11"/>
      <c r="AF27" s="12"/>
      <c r="AG27" s="12"/>
      <c r="AH27" s="12"/>
      <c r="AI27" s="12"/>
      <c r="AJ27" s="11"/>
      <c r="AK27" s="11"/>
      <c r="AL27" s="11"/>
      <c r="AM27" s="11"/>
      <c r="AN27" s="11"/>
      <c r="AO27" s="11"/>
      <c r="AP27" s="11"/>
      <c r="AQ27" s="11"/>
      <c r="AR27" s="11"/>
      <c r="AS27" s="11"/>
      <c r="AT27" s="11"/>
      <c r="AU27" s="11"/>
      <c r="AV27" s="11"/>
      <c r="AW27" s="11"/>
      <c r="AX27" s="11"/>
      <c r="AY27" s="11"/>
      <c r="AZ27" s="11"/>
      <c r="BA27" s="11"/>
      <c r="BB27" s="11"/>
      <c r="BC27" s="11"/>
      <c r="BD27" s="11"/>
      <c r="BE27" s="11"/>
      <c r="BF27" s="11"/>
    </row>
    <row r="28" spans="1:58" x14ac:dyDescent="0.15">
      <c r="A28" s="9">
        <v>44761</v>
      </c>
      <c r="B28" s="10" t="s">
        <v>74</v>
      </c>
      <c r="C28" s="25">
        <v>73390</v>
      </c>
      <c r="D28" s="25">
        <v>36080</v>
      </c>
      <c r="E28" s="25">
        <v>13400</v>
      </c>
      <c r="F28" s="11"/>
      <c r="G28" s="11"/>
      <c r="H28" s="11"/>
      <c r="I28" s="11"/>
      <c r="J28" s="11"/>
      <c r="K28" s="11"/>
      <c r="L28" s="11"/>
      <c r="M28" s="11"/>
      <c r="N28" s="11"/>
      <c r="O28" s="11"/>
      <c r="P28" s="11"/>
      <c r="Q28" s="11"/>
      <c r="R28" s="11"/>
      <c r="S28" s="11"/>
      <c r="T28" s="11"/>
      <c r="U28" s="11"/>
      <c r="V28" s="11"/>
      <c r="W28" s="11"/>
      <c r="X28" s="11"/>
      <c r="Y28" s="12"/>
      <c r="Z28" s="12"/>
      <c r="AA28" s="12"/>
      <c r="AB28" s="12"/>
      <c r="AC28" s="12"/>
      <c r="AD28" s="12"/>
      <c r="AE28" s="11"/>
      <c r="AF28" s="12"/>
      <c r="AG28" s="12"/>
      <c r="AH28" s="12"/>
      <c r="AI28" s="12"/>
      <c r="AJ28" s="11"/>
      <c r="AK28" s="11"/>
      <c r="AL28" s="11"/>
      <c r="AM28" s="11"/>
      <c r="AN28" s="11"/>
      <c r="AO28" s="11"/>
      <c r="AP28" s="11"/>
      <c r="AQ28" s="11"/>
      <c r="AR28" s="11"/>
      <c r="AS28" s="11"/>
      <c r="AT28" s="11"/>
      <c r="AU28" s="11"/>
      <c r="AV28" s="11"/>
      <c r="AW28" s="11"/>
      <c r="AX28" s="11"/>
      <c r="AY28" s="11"/>
      <c r="AZ28" s="11"/>
      <c r="BA28" s="11"/>
      <c r="BB28" s="11"/>
      <c r="BC28" s="11"/>
      <c r="BD28" s="11"/>
      <c r="BE28" s="11"/>
      <c r="BF28" s="11"/>
    </row>
    <row r="29" spans="1:58" x14ac:dyDescent="0.15">
      <c r="A29" s="9">
        <v>44762</v>
      </c>
      <c r="B29" s="10" t="s">
        <v>74</v>
      </c>
      <c r="C29" s="25">
        <v>72640</v>
      </c>
      <c r="D29" s="25">
        <v>27920</v>
      </c>
      <c r="E29" s="25">
        <v>12180</v>
      </c>
      <c r="F29" s="11"/>
      <c r="G29" s="11"/>
      <c r="H29" s="11"/>
      <c r="I29" s="11"/>
      <c r="J29" s="11"/>
      <c r="K29" s="11"/>
      <c r="L29" s="11"/>
      <c r="M29" s="11"/>
      <c r="N29" s="11"/>
      <c r="O29" s="11"/>
      <c r="P29" s="11"/>
      <c r="Q29" s="11"/>
      <c r="R29" s="11"/>
      <c r="S29" s="11"/>
      <c r="T29" s="11"/>
      <c r="U29" s="11"/>
      <c r="V29" s="11"/>
      <c r="W29" s="11"/>
      <c r="X29" s="11"/>
      <c r="Y29" s="12"/>
      <c r="Z29" s="12"/>
      <c r="AA29" s="12"/>
      <c r="AB29" s="12"/>
      <c r="AC29" s="12"/>
      <c r="AD29" s="12"/>
      <c r="AE29" s="11"/>
      <c r="AF29" s="12"/>
      <c r="AG29" s="12"/>
      <c r="AH29" s="12"/>
      <c r="AI29" s="12"/>
      <c r="AJ29" s="11"/>
      <c r="AK29" s="11"/>
      <c r="AL29" s="11"/>
      <c r="AM29" s="11"/>
      <c r="AN29" s="11"/>
      <c r="AO29" s="11"/>
      <c r="AP29" s="11"/>
      <c r="AQ29" s="11"/>
      <c r="AR29" s="11"/>
      <c r="AS29" s="11"/>
      <c r="AT29" s="11"/>
      <c r="AU29" s="11"/>
      <c r="AV29" s="11"/>
      <c r="AW29" s="11"/>
      <c r="AX29" s="11"/>
      <c r="AY29" s="11"/>
      <c r="AZ29" s="11"/>
      <c r="BA29" s="11"/>
      <c r="BB29" s="11"/>
      <c r="BC29" s="11"/>
      <c r="BD29" s="11"/>
      <c r="BE29" s="11"/>
      <c r="BF29" s="11"/>
    </row>
    <row r="30" spans="1:58" x14ac:dyDescent="0.15">
      <c r="A30" s="9">
        <v>44763</v>
      </c>
      <c r="B30" s="10" t="s">
        <v>74</v>
      </c>
      <c r="C30" s="25">
        <v>52290</v>
      </c>
      <c r="D30" s="25">
        <v>19720</v>
      </c>
      <c r="E30" s="25">
        <v>12200</v>
      </c>
      <c r="F30" s="11"/>
      <c r="G30" s="11"/>
      <c r="H30" s="11"/>
      <c r="I30" s="11"/>
      <c r="J30" s="11"/>
      <c r="K30" s="11"/>
      <c r="L30" s="11"/>
      <c r="M30" s="11"/>
      <c r="N30" s="11"/>
      <c r="O30" s="11"/>
      <c r="P30" s="11"/>
      <c r="Q30" s="11"/>
      <c r="R30" s="11"/>
      <c r="S30" s="11"/>
      <c r="T30" s="11"/>
      <c r="U30" s="11"/>
      <c r="V30" s="11"/>
      <c r="W30" s="11"/>
      <c r="X30" s="11"/>
      <c r="Y30" s="12"/>
      <c r="Z30" s="12"/>
      <c r="AA30" s="12"/>
      <c r="AB30" s="12"/>
      <c r="AC30" s="12"/>
      <c r="AD30" s="12"/>
      <c r="AE30" s="11"/>
      <c r="AF30" s="12"/>
      <c r="AG30" s="12"/>
      <c r="AH30" s="12"/>
      <c r="AI30" s="12"/>
      <c r="AJ30" s="11"/>
      <c r="AK30" s="11"/>
      <c r="AL30" s="11"/>
      <c r="AM30" s="11"/>
      <c r="AN30" s="11"/>
      <c r="AO30" s="11"/>
      <c r="AP30" s="11"/>
      <c r="AQ30" s="11"/>
      <c r="AR30" s="11"/>
      <c r="AS30" s="11"/>
      <c r="AT30" s="11"/>
      <c r="AU30" s="11"/>
      <c r="AV30" s="11"/>
      <c r="AW30" s="11"/>
      <c r="AX30" s="11"/>
      <c r="AY30" s="11"/>
      <c r="AZ30" s="11"/>
      <c r="BA30" s="11"/>
      <c r="BB30" s="11"/>
      <c r="BC30" s="11"/>
      <c r="BD30" s="11"/>
      <c r="BE30" s="11"/>
      <c r="BF30" s="11"/>
    </row>
    <row r="31" spans="1:58" x14ac:dyDescent="0.15">
      <c r="A31" s="9">
        <v>44764</v>
      </c>
      <c r="B31" s="10" t="s">
        <v>74</v>
      </c>
      <c r="C31" s="25">
        <v>58580</v>
      </c>
      <c r="D31" s="25">
        <v>23950</v>
      </c>
      <c r="E31" s="25">
        <v>12500</v>
      </c>
      <c r="F31" s="11"/>
      <c r="G31" s="11"/>
      <c r="H31" s="11"/>
      <c r="I31" s="11"/>
      <c r="J31" s="11"/>
      <c r="K31" s="11"/>
      <c r="L31" s="11"/>
      <c r="M31" s="11"/>
      <c r="N31" s="11"/>
      <c r="O31" s="11"/>
      <c r="P31" s="11"/>
      <c r="Q31" s="11"/>
      <c r="R31" s="11"/>
      <c r="S31" s="11"/>
      <c r="T31" s="11"/>
      <c r="U31" s="11"/>
      <c r="V31" s="11"/>
      <c r="W31" s="11"/>
      <c r="X31" s="11"/>
      <c r="Y31" s="12"/>
      <c r="Z31" s="12"/>
      <c r="AA31" s="12"/>
      <c r="AB31" s="12"/>
      <c r="AC31" s="12"/>
      <c r="AD31" s="12"/>
      <c r="AE31" s="11"/>
      <c r="AF31" s="12"/>
      <c r="AG31" s="12"/>
      <c r="AH31" s="12"/>
      <c r="AI31" s="12"/>
      <c r="AJ31" s="11"/>
      <c r="AK31" s="11"/>
      <c r="AL31" s="11"/>
      <c r="AM31" s="11"/>
      <c r="AN31" s="11"/>
      <c r="AO31" s="11"/>
      <c r="AP31" s="11"/>
      <c r="AQ31" s="11"/>
      <c r="AR31" s="11"/>
      <c r="AS31" s="11"/>
      <c r="AT31" s="11"/>
      <c r="AU31" s="11"/>
      <c r="AV31" s="11"/>
      <c r="AW31" s="11"/>
      <c r="AX31" s="11"/>
      <c r="AY31" s="11"/>
      <c r="AZ31" s="11"/>
      <c r="BA31" s="11"/>
      <c r="BB31" s="11"/>
      <c r="BC31" s="11"/>
      <c r="BD31" s="11"/>
      <c r="BE31" s="11"/>
      <c r="BF31" s="11"/>
    </row>
    <row r="32" spans="1:58" x14ac:dyDescent="0.15">
      <c r="A32" s="9">
        <v>44765</v>
      </c>
      <c r="B32" s="10" t="s">
        <v>74</v>
      </c>
      <c r="C32" s="25">
        <v>45930</v>
      </c>
      <c r="D32" s="25">
        <v>19600</v>
      </c>
      <c r="E32" s="25">
        <v>11600</v>
      </c>
      <c r="F32" s="11"/>
      <c r="G32" s="11"/>
      <c r="H32" s="11"/>
      <c r="I32" s="11"/>
      <c r="J32" s="11"/>
      <c r="K32" s="11"/>
      <c r="L32" s="11"/>
      <c r="M32" s="11"/>
      <c r="N32" s="11"/>
      <c r="O32" s="11"/>
      <c r="P32" s="11"/>
      <c r="Q32" s="11"/>
      <c r="R32" s="11"/>
      <c r="S32" s="11"/>
      <c r="T32" s="11"/>
      <c r="U32" s="11"/>
      <c r="V32" s="11"/>
      <c r="W32" s="11"/>
      <c r="X32" s="11"/>
      <c r="Y32" s="12"/>
      <c r="Z32" s="12"/>
      <c r="AA32" s="12"/>
      <c r="AB32" s="12"/>
      <c r="AC32" s="12"/>
      <c r="AD32" s="12"/>
      <c r="AE32" s="11"/>
      <c r="AF32" s="12"/>
      <c r="AG32" s="12"/>
      <c r="AH32" s="12"/>
      <c r="AI32" s="12"/>
      <c r="AJ32" s="11"/>
      <c r="AK32" s="11"/>
      <c r="AL32" s="11"/>
      <c r="AM32" s="11"/>
      <c r="AN32" s="11"/>
      <c r="AO32" s="11"/>
      <c r="AP32" s="11"/>
      <c r="AQ32" s="11"/>
      <c r="AR32" s="11"/>
      <c r="AS32" s="11"/>
      <c r="AT32" s="11"/>
      <c r="AU32" s="11"/>
      <c r="AV32" s="11"/>
      <c r="AW32" s="11"/>
      <c r="AX32" s="11"/>
      <c r="AY32" s="11"/>
      <c r="AZ32" s="11"/>
      <c r="BA32" s="11"/>
      <c r="BB32" s="11"/>
      <c r="BC32" s="11"/>
      <c r="BD32" s="11"/>
      <c r="BE32" s="11"/>
      <c r="BF32" s="11"/>
    </row>
    <row r="33" spans="1:58" x14ac:dyDescent="0.15">
      <c r="A33" s="9">
        <v>44766</v>
      </c>
      <c r="B33" s="10" t="s">
        <v>74</v>
      </c>
      <c r="C33" s="25">
        <v>41900</v>
      </c>
      <c r="D33" s="25">
        <v>18310</v>
      </c>
      <c r="E33" s="25">
        <v>11910</v>
      </c>
      <c r="F33" s="11"/>
      <c r="G33" s="11"/>
      <c r="H33" s="11"/>
      <c r="I33" s="11"/>
      <c r="J33" s="11"/>
      <c r="K33" s="11"/>
      <c r="L33" s="11"/>
      <c r="M33" s="11"/>
      <c r="N33" s="11"/>
      <c r="O33" s="11"/>
      <c r="P33" s="11"/>
      <c r="Q33" s="11"/>
      <c r="R33" s="11"/>
      <c r="S33" s="11"/>
      <c r="T33" s="11"/>
      <c r="U33" s="11"/>
      <c r="V33" s="11"/>
      <c r="W33" s="11"/>
      <c r="X33" s="11"/>
      <c r="Y33" s="12"/>
      <c r="Z33" s="12"/>
      <c r="AA33" s="12"/>
      <c r="AB33" s="12"/>
      <c r="AC33" s="12"/>
      <c r="AD33" s="12"/>
      <c r="AE33" s="11"/>
      <c r="AF33" s="12"/>
      <c r="AG33" s="12"/>
      <c r="AH33" s="12"/>
      <c r="AI33" s="12"/>
      <c r="AJ33" s="11"/>
      <c r="AK33" s="11"/>
      <c r="AL33" s="11"/>
      <c r="AM33" s="11"/>
      <c r="AN33" s="11"/>
      <c r="AO33" s="11"/>
      <c r="AP33" s="11"/>
      <c r="AQ33" s="11"/>
      <c r="AR33" s="11"/>
      <c r="AS33" s="11"/>
      <c r="AT33" s="11"/>
      <c r="AU33" s="11"/>
      <c r="AV33" s="11"/>
      <c r="AW33" s="11"/>
      <c r="AX33" s="11"/>
      <c r="AY33" s="11"/>
      <c r="AZ33" s="11"/>
      <c r="BA33" s="11"/>
      <c r="BB33" s="11"/>
      <c r="BC33" s="11"/>
      <c r="BD33" s="11"/>
      <c r="BE33" s="11"/>
      <c r="BF33" s="11"/>
    </row>
    <row r="34" spans="1:58" x14ac:dyDescent="0.15">
      <c r="A34" s="9">
        <v>44767</v>
      </c>
      <c r="B34" s="10" t="s">
        <v>74</v>
      </c>
      <c r="C34" s="25">
        <v>39500</v>
      </c>
      <c r="D34" s="25">
        <v>16950</v>
      </c>
      <c r="E34" s="25">
        <v>11860</v>
      </c>
      <c r="F34" s="11"/>
      <c r="G34" s="11"/>
      <c r="H34" s="11"/>
      <c r="I34" s="11"/>
      <c r="J34" s="11"/>
      <c r="K34" s="11"/>
      <c r="L34" s="11"/>
      <c r="M34" s="11"/>
      <c r="N34" s="11"/>
      <c r="O34" s="11"/>
      <c r="P34" s="11"/>
      <c r="Q34" s="11"/>
      <c r="R34" s="11"/>
      <c r="S34" s="11"/>
      <c r="T34" s="11"/>
      <c r="U34" s="11"/>
      <c r="V34" s="11"/>
      <c r="W34" s="11"/>
      <c r="X34" s="11"/>
      <c r="Y34" s="12"/>
      <c r="Z34" s="12"/>
      <c r="AA34" s="12"/>
      <c r="AB34" s="12"/>
      <c r="AC34" s="12"/>
      <c r="AD34" s="12"/>
      <c r="AE34" s="11"/>
      <c r="AF34" s="12"/>
      <c r="AG34" s="12"/>
      <c r="AH34" s="12"/>
      <c r="AI34" s="12"/>
      <c r="AJ34" s="11"/>
      <c r="AK34" s="11"/>
      <c r="AL34" s="11"/>
      <c r="AM34" s="11"/>
      <c r="AN34" s="11"/>
      <c r="AO34" s="11"/>
      <c r="AP34" s="11"/>
      <c r="AQ34" s="11"/>
      <c r="AR34" s="11"/>
      <c r="AS34" s="11"/>
      <c r="AT34" s="11"/>
      <c r="AU34" s="11"/>
      <c r="AV34" s="11"/>
      <c r="AW34" s="11"/>
      <c r="AX34" s="11"/>
      <c r="AY34" s="11"/>
      <c r="AZ34" s="11"/>
      <c r="BA34" s="11"/>
      <c r="BB34" s="11"/>
      <c r="BC34" s="11"/>
      <c r="BD34" s="11"/>
      <c r="BE34" s="11"/>
      <c r="BF34" s="11"/>
    </row>
    <row r="35" spans="1:58" x14ac:dyDescent="0.15">
      <c r="A35" s="9">
        <v>44768</v>
      </c>
      <c r="B35" s="10" t="s">
        <v>74</v>
      </c>
      <c r="C35" s="25">
        <v>37050</v>
      </c>
      <c r="D35" s="25">
        <v>16330</v>
      </c>
      <c r="E35" s="25">
        <v>11980</v>
      </c>
      <c r="F35" s="11"/>
      <c r="G35" s="11"/>
      <c r="H35" s="11"/>
      <c r="I35" s="11"/>
      <c r="J35" s="11"/>
      <c r="K35" s="11"/>
      <c r="L35" s="11"/>
      <c r="M35" s="11"/>
      <c r="N35" s="11"/>
      <c r="O35" s="11"/>
      <c r="P35" s="11"/>
      <c r="Q35" s="11"/>
      <c r="R35" s="11"/>
      <c r="S35" s="11"/>
      <c r="T35" s="11"/>
      <c r="U35" s="11"/>
      <c r="V35" s="11"/>
      <c r="W35" s="11"/>
      <c r="X35" s="11"/>
      <c r="Y35" s="12"/>
      <c r="Z35" s="12"/>
      <c r="AA35" s="12"/>
      <c r="AB35" s="12"/>
      <c r="AC35" s="12"/>
      <c r="AD35" s="12"/>
      <c r="AE35" s="11"/>
      <c r="AF35" s="12"/>
      <c r="AG35" s="12"/>
      <c r="AH35" s="12"/>
      <c r="AI35" s="12"/>
      <c r="AJ35" s="11"/>
      <c r="AK35" s="11"/>
      <c r="AL35" s="11"/>
      <c r="AM35" s="11"/>
      <c r="AN35" s="11"/>
      <c r="AO35" s="11"/>
      <c r="AP35" s="11"/>
      <c r="AQ35" s="11"/>
      <c r="AR35" s="11"/>
      <c r="AS35" s="11"/>
      <c r="AT35" s="11"/>
      <c r="AU35" s="11"/>
      <c r="AV35" s="11"/>
      <c r="AW35" s="11"/>
      <c r="AX35" s="11"/>
      <c r="AY35" s="11"/>
      <c r="AZ35" s="11"/>
      <c r="BA35" s="11"/>
      <c r="BB35" s="11"/>
      <c r="BC35" s="11"/>
      <c r="BD35" s="11"/>
      <c r="BE35" s="11"/>
      <c r="BF35" s="11"/>
    </row>
    <row r="36" spans="1:58" x14ac:dyDescent="0.15">
      <c r="A36" s="9">
        <v>44769</v>
      </c>
      <c r="B36" s="10" t="s">
        <v>74</v>
      </c>
      <c r="C36" s="25">
        <v>40250</v>
      </c>
      <c r="D36" s="25">
        <v>16980</v>
      </c>
      <c r="E36" s="25">
        <v>11940</v>
      </c>
      <c r="F36" s="11"/>
      <c r="G36" s="11"/>
      <c r="H36" s="11"/>
      <c r="I36" s="11"/>
      <c r="J36" s="11"/>
      <c r="K36" s="11"/>
      <c r="L36" s="11"/>
      <c r="M36" s="11"/>
      <c r="N36" s="11"/>
      <c r="O36" s="11"/>
      <c r="P36" s="11"/>
      <c r="Q36" s="11"/>
      <c r="R36" s="11"/>
      <c r="S36" s="11"/>
      <c r="T36" s="11"/>
      <c r="U36" s="11"/>
      <c r="V36" s="11"/>
      <c r="W36" s="11"/>
      <c r="X36" s="11"/>
      <c r="Y36" s="12"/>
      <c r="Z36" s="12"/>
      <c r="AA36" s="12"/>
      <c r="AB36" s="12"/>
      <c r="AC36" s="12"/>
      <c r="AD36" s="12"/>
      <c r="AE36" s="11"/>
      <c r="AF36" s="12"/>
      <c r="AG36" s="12"/>
      <c r="AH36" s="12"/>
      <c r="AI36" s="12"/>
      <c r="AJ36" s="11"/>
      <c r="AK36" s="11"/>
      <c r="AL36" s="11"/>
      <c r="AM36" s="11"/>
      <c r="AN36" s="11"/>
      <c r="AO36" s="11"/>
      <c r="AP36" s="11"/>
      <c r="AQ36" s="11"/>
      <c r="AR36" s="11"/>
      <c r="AS36" s="11"/>
      <c r="AT36" s="11"/>
      <c r="AU36" s="11"/>
      <c r="AV36" s="11"/>
      <c r="AW36" s="11"/>
      <c r="AX36" s="11"/>
      <c r="AY36" s="11"/>
      <c r="AZ36" s="11"/>
      <c r="BA36" s="11"/>
      <c r="BB36" s="11"/>
      <c r="BC36" s="11"/>
      <c r="BD36" s="11"/>
      <c r="BE36" s="11"/>
      <c r="BF36" s="11"/>
    </row>
    <row r="37" spans="1:58" x14ac:dyDescent="0.15">
      <c r="A37" s="9">
        <v>44770</v>
      </c>
      <c r="B37" s="10" t="s">
        <v>74</v>
      </c>
      <c r="C37" s="25">
        <v>37610</v>
      </c>
      <c r="D37" s="25">
        <v>16090</v>
      </c>
      <c r="E37" s="25">
        <v>12110</v>
      </c>
      <c r="F37" s="11"/>
      <c r="G37" s="11"/>
      <c r="H37" s="11"/>
      <c r="I37" s="11"/>
      <c r="J37" s="11"/>
      <c r="K37" s="11"/>
      <c r="L37" s="11"/>
      <c r="M37" s="11"/>
      <c r="N37" s="11"/>
      <c r="O37" s="11"/>
      <c r="P37" s="11"/>
      <c r="Q37" s="11"/>
      <c r="R37" s="11"/>
      <c r="S37" s="11"/>
      <c r="T37" s="11"/>
      <c r="U37" s="11"/>
      <c r="V37" s="11"/>
      <c r="W37" s="11"/>
      <c r="X37" s="11"/>
      <c r="Y37" s="12"/>
      <c r="Z37" s="12"/>
      <c r="AA37" s="12"/>
      <c r="AB37" s="12"/>
      <c r="AC37" s="12"/>
      <c r="AD37" s="12"/>
      <c r="AE37" s="11"/>
      <c r="AF37" s="12"/>
      <c r="AG37" s="12"/>
      <c r="AH37" s="12"/>
      <c r="AI37" s="12"/>
      <c r="AJ37" s="11"/>
      <c r="AK37" s="11"/>
      <c r="AL37" s="11"/>
      <c r="AM37" s="11"/>
      <c r="AN37" s="11"/>
      <c r="AO37" s="11"/>
      <c r="AP37" s="11"/>
      <c r="AQ37" s="11"/>
      <c r="AR37" s="11"/>
      <c r="AS37" s="11"/>
      <c r="AT37" s="11"/>
      <c r="AU37" s="11"/>
      <c r="AV37" s="11"/>
      <c r="AW37" s="11"/>
      <c r="AX37" s="11"/>
      <c r="AY37" s="11"/>
      <c r="AZ37" s="11"/>
      <c r="BA37" s="11"/>
      <c r="BB37" s="11"/>
      <c r="BC37" s="11"/>
      <c r="BD37" s="11"/>
      <c r="BE37" s="11"/>
      <c r="BF37" s="11"/>
    </row>
    <row r="38" spans="1:58" x14ac:dyDescent="0.15">
      <c r="A38" s="9">
        <v>44771</v>
      </c>
      <c r="B38" s="10" t="s">
        <v>74</v>
      </c>
      <c r="C38" s="25">
        <v>38990</v>
      </c>
      <c r="D38" s="25">
        <v>15390</v>
      </c>
      <c r="E38" s="25">
        <v>12010</v>
      </c>
      <c r="F38" s="11"/>
      <c r="G38" s="11"/>
      <c r="H38" s="11"/>
      <c r="I38" s="11"/>
      <c r="J38" s="11"/>
      <c r="K38" s="11"/>
      <c r="L38" s="11"/>
      <c r="M38" s="11"/>
      <c r="N38" s="11"/>
      <c r="O38" s="11"/>
      <c r="P38" s="11"/>
      <c r="Q38" s="11"/>
      <c r="R38" s="11"/>
      <c r="S38" s="11"/>
      <c r="T38" s="11"/>
      <c r="U38" s="11"/>
      <c r="V38" s="11"/>
      <c r="W38" s="11"/>
      <c r="X38" s="11"/>
      <c r="Y38" s="12"/>
      <c r="Z38" s="12"/>
      <c r="AA38" s="12"/>
      <c r="AB38" s="12"/>
      <c r="AC38" s="12"/>
      <c r="AD38" s="12"/>
      <c r="AE38" s="11"/>
      <c r="AF38" s="12"/>
      <c r="AG38" s="12"/>
      <c r="AH38" s="12"/>
      <c r="AI38" s="12"/>
      <c r="AJ38" s="11"/>
      <c r="AK38" s="11"/>
      <c r="AL38" s="11"/>
      <c r="AM38" s="11"/>
      <c r="AN38" s="11"/>
      <c r="AO38" s="11"/>
      <c r="AP38" s="11"/>
      <c r="AQ38" s="11"/>
      <c r="AR38" s="11"/>
      <c r="AS38" s="11"/>
      <c r="AT38" s="11"/>
      <c r="AU38" s="11"/>
      <c r="AV38" s="11"/>
      <c r="AW38" s="11"/>
      <c r="AX38" s="11"/>
      <c r="AY38" s="11"/>
      <c r="AZ38" s="11"/>
      <c r="BA38" s="11"/>
      <c r="BB38" s="11"/>
      <c r="BC38" s="11"/>
      <c r="BD38" s="11"/>
      <c r="BE38" s="11"/>
      <c r="BF38" s="11"/>
    </row>
    <row r="39" spans="1:58" x14ac:dyDescent="0.15">
      <c r="A39" s="9">
        <v>44772</v>
      </c>
      <c r="B39" s="10" t="s">
        <v>74</v>
      </c>
      <c r="C39" s="25">
        <v>32820</v>
      </c>
      <c r="D39" s="25">
        <v>15130</v>
      </c>
      <c r="E39" s="25">
        <v>12540</v>
      </c>
      <c r="F39" s="11"/>
      <c r="G39" s="11"/>
      <c r="H39" s="11"/>
      <c r="I39" s="11"/>
      <c r="J39" s="11"/>
      <c r="K39" s="11"/>
      <c r="L39" s="11"/>
      <c r="M39" s="11"/>
      <c r="N39" s="11"/>
      <c r="O39" s="11"/>
      <c r="P39" s="11"/>
      <c r="Q39" s="11"/>
      <c r="R39" s="11"/>
      <c r="S39" s="11"/>
      <c r="T39" s="11"/>
      <c r="U39" s="11"/>
      <c r="V39" s="11"/>
      <c r="W39" s="11"/>
      <c r="X39" s="11"/>
      <c r="Y39" s="12"/>
      <c r="Z39" s="12"/>
      <c r="AA39" s="12"/>
      <c r="AB39" s="12"/>
      <c r="AC39" s="12"/>
      <c r="AD39" s="12"/>
      <c r="AE39" s="11"/>
      <c r="AF39" s="12"/>
      <c r="AG39" s="12"/>
      <c r="AH39" s="12"/>
      <c r="AI39" s="12"/>
      <c r="AJ39" s="11"/>
      <c r="AK39" s="11"/>
      <c r="AL39" s="11"/>
      <c r="AM39" s="11"/>
      <c r="AN39" s="11"/>
      <c r="AO39" s="11"/>
      <c r="AP39" s="11"/>
      <c r="AQ39" s="11"/>
      <c r="AR39" s="11"/>
      <c r="AS39" s="11"/>
      <c r="AT39" s="11"/>
      <c r="AU39" s="11"/>
      <c r="AV39" s="11"/>
      <c r="AW39" s="11"/>
      <c r="AX39" s="11"/>
      <c r="AY39" s="11"/>
      <c r="AZ39" s="11"/>
      <c r="BA39" s="11"/>
      <c r="BB39" s="11"/>
      <c r="BC39" s="11"/>
      <c r="BD39" s="11"/>
      <c r="BE39" s="11"/>
      <c r="BF39" s="11"/>
    </row>
    <row r="40" spans="1:58" x14ac:dyDescent="0.15">
      <c r="A40" s="9">
        <v>44773</v>
      </c>
      <c r="B40" s="10" t="s">
        <v>74</v>
      </c>
      <c r="C40" s="25">
        <v>32460</v>
      </c>
      <c r="D40" s="25">
        <v>15620</v>
      </c>
      <c r="E40" s="25">
        <v>12270</v>
      </c>
      <c r="F40" s="11"/>
      <c r="G40" s="11"/>
      <c r="H40" s="11"/>
      <c r="I40" s="11"/>
      <c r="J40" s="11"/>
      <c r="K40" s="11"/>
      <c r="L40" s="11"/>
      <c r="M40" s="11"/>
      <c r="N40" s="11"/>
      <c r="O40" s="11"/>
      <c r="P40" s="11"/>
      <c r="Q40" s="11"/>
      <c r="R40" s="11"/>
      <c r="S40" s="11"/>
      <c r="T40" s="11"/>
      <c r="U40" s="11"/>
      <c r="V40" s="11"/>
      <c r="W40" s="11"/>
      <c r="X40" s="11"/>
      <c r="Y40" s="12"/>
      <c r="Z40" s="12"/>
      <c r="AA40" s="12"/>
      <c r="AB40" s="12"/>
      <c r="AC40" s="12"/>
      <c r="AD40" s="12"/>
      <c r="AE40" s="11"/>
      <c r="AF40" s="12"/>
      <c r="AG40" s="12"/>
      <c r="AH40" s="12"/>
      <c r="AI40" s="12"/>
      <c r="AJ40" s="11"/>
      <c r="AK40" s="11"/>
      <c r="AL40" s="11"/>
      <c r="AM40" s="11"/>
      <c r="AN40" s="11"/>
      <c r="AO40" s="11"/>
      <c r="AP40" s="11"/>
      <c r="AQ40" s="11"/>
      <c r="AR40" s="11"/>
      <c r="AS40" s="11"/>
      <c r="AT40" s="11"/>
      <c r="AU40" s="11"/>
      <c r="AV40" s="11"/>
      <c r="AW40" s="11"/>
      <c r="AX40" s="11"/>
      <c r="AY40" s="11"/>
      <c r="AZ40" s="11"/>
      <c r="BA40" s="11"/>
      <c r="BB40" s="11"/>
      <c r="BC40" s="11"/>
      <c r="BD40" s="11"/>
      <c r="BE40" s="11"/>
      <c r="BF40" s="11"/>
    </row>
    <row r="41" spans="1:58" x14ac:dyDescent="0.15">
      <c r="A41" s="9">
        <v>44774</v>
      </c>
      <c r="B41" s="10" t="s">
        <v>74</v>
      </c>
      <c r="C41" s="25">
        <v>32850</v>
      </c>
      <c r="D41" s="25">
        <v>12390</v>
      </c>
      <c r="E41" s="25">
        <v>12080</v>
      </c>
      <c r="F41" s="11"/>
      <c r="G41" s="11"/>
      <c r="H41" s="11"/>
      <c r="I41" s="11"/>
      <c r="J41" s="11"/>
      <c r="K41" s="11"/>
      <c r="L41" s="11"/>
      <c r="M41" s="11"/>
      <c r="N41" s="11"/>
      <c r="O41" s="11"/>
      <c r="P41" s="11"/>
      <c r="Q41" s="11"/>
      <c r="R41" s="11"/>
      <c r="S41" s="11"/>
      <c r="T41" s="11"/>
      <c r="U41" s="11"/>
      <c r="V41" s="11"/>
      <c r="W41" s="11"/>
      <c r="X41" s="11"/>
      <c r="Y41" s="12"/>
      <c r="Z41" s="12"/>
      <c r="AA41" s="12"/>
      <c r="AB41" s="12"/>
      <c r="AC41" s="12"/>
      <c r="AD41" s="12"/>
      <c r="AE41" s="11"/>
      <c r="AF41" s="12"/>
      <c r="AG41" s="12"/>
      <c r="AH41" s="12"/>
      <c r="AI41" s="12"/>
      <c r="AJ41" s="11"/>
      <c r="AK41" s="11"/>
      <c r="AL41" s="11"/>
      <c r="AM41" s="11"/>
      <c r="AN41" s="11"/>
      <c r="AO41" s="11"/>
      <c r="AP41" s="11"/>
      <c r="AQ41" s="11"/>
      <c r="AR41" s="11"/>
      <c r="AS41" s="11"/>
      <c r="AT41" s="11"/>
      <c r="AU41" s="11"/>
      <c r="AV41" s="11"/>
      <c r="AW41" s="11"/>
      <c r="AX41" s="11"/>
      <c r="AY41" s="11"/>
      <c r="AZ41" s="11"/>
      <c r="BA41" s="11"/>
      <c r="BB41" s="11"/>
      <c r="BC41" s="11"/>
      <c r="BD41" s="11"/>
      <c r="BE41" s="11"/>
      <c r="BF41" s="11"/>
    </row>
    <row r="42" spans="1:58" x14ac:dyDescent="0.15">
      <c r="A42" s="9">
        <v>44775</v>
      </c>
      <c r="B42" s="10" t="s">
        <v>74</v>
      </c>
      <c r="C42" s="25">
        <v>33200</v>
      </c>
      <c r="D42" s="25">
        <v>12230</v>
      </c>
      <c r="E42" s="25">
        <v>12090</v>
      </c>
      <c r="F42" s="11"/>
      <c r="G42" s="11"/>
      <c r="H42" s="11"/>
      <c r="I42" s="11"/>
      <c r="J42" s="11"/>
      <c r="K42" s="11"/>
      <c r="L42" s="11"/>
      <c r="M42" s="11"/>
      <c r="N42" s="11"/>
      <c r="O42" s="11"/>
      <c r="P42" s="11"/>
      <c r="Q42" s="11"/>
      <c r="R42" s="11"/>
      <c r="S42" s="11"/>
      <c r="T42" s="11"/>
      <c r="U42" s="11"/>
      <c r="V42" s="11"/>
      <c r="W42" s="11"/>
      <c r="X42" s="11"/>
      <c r="Y42" s="12"/>
      <c r="Z42" s="12"/>
      <c r="AA42" s="12"/>
      <c r="AB42" s="12"/>
      <c r="AC42" s="12"/>
      <c r="AD42" s="12"/>
      <c r="AE42" s="11"/>
      <c r="AF42" s="12"/>
      <c r="AG42" s="12"/>
      <c r="AH42" s="12"/>
      <c r="AI42" s="12"/>
      <c r="AJ42" s="11"/>
      <c r="AK42" s="11"/>
      <c r="AL42" s="11"/>
      <c r="AM42" s="11"/>
      <c r="AN42" s="11"/>
      <c r="AO42" s="11"/>
      <c r="AP42" s="11"/>
      <c r="AQ42" s="11"/>
      <c r="AR42" s="11"/>
      <c r="AS42" s="11"/>
      <c r="AT42" s="11"/>
      <c r="AU42" s="11"/>
      <c r="AV42" s="11"/>
      <c r="AW42" s="11"/>
      <c r="AX42" s="11"/>
      <c r="AY42" s="11"/>
      <c r="AZ42" s="11"/>
      <c r="BA42" s="11"/>
      <c r="BB42" s="11"/>
      <c r="BC42" s="11"/>
      <c r="BD42" s="11"/>
      <c r="BE42" s="11"/>
      <c r="BF42" s="11"/>
    </row>
    <row r="43" spans="1:58" s="1" customFormat="1" x14ac:dyDescent="0.15">
      <c r="A43" s="9">
        <v>44776</v>
      </c>
      <c r="B43" s="10" t="s">
        <v>74</v>
      </c>
      <c r="C43" s="25">
        <v>32540</v>
      </c>
      <c r="D43" s="25">
        <v>12880</v>
      </c>
      <c r="E43" s="25">
        <v>11710</v>
      </c>
    </row>
    <row r="44" spans="1:58" s="1" customFormat="1" x14ac:dyDescent="0.15">
      <c r="A44" s="9">
        <v>44777</v>
      </c>
      <c r="B44" s="10" t="s">
        <v>74</v>
      </c>
      <c r="C44" s="25">
        <v>39740</v>
      </c>
      <c r="D44" s="25">
        <v>14200</v>
      </c>
      <c r="E44" s="25">
        <v>11360</v>
      </c>
    </row>
    <row r="45" spans="1:58" s="1" customFormat="1" x14ac:dyDescent="0.15">
      <c r="A45" s="9">
        <v>44778</v>
      </c>
      <c r="B45" s="10" t="s">
        <v>74</v>
      </c>
      <c r="C45" s="25">
        <v>34680</v>
      </c>
      <c r="D45" s="25">
        <v>14690</v>
      </c>
      <c r="E45" s="25">
        <v>10920</v>
      </c>
    </row>
    <row r="46" spans="1:58" s="1" customFormat="1" x14ac:dyDescent="0.15">
      <c r="A46" s="9">
        <v>44779</v>
      </c>
      <c r="B46" s="10" t="s">
        <v>74</v>
      </c>
      <c r="C46" s="25">
        <v>51740</v>
      </c>
      <c r="D46" s="25">
        <v>33940</v>
      </c>
      <c r="E46" s="25">
        <v>13040</v>
      </c>
    </row>
    <row r="47" spans="1:58" s="1" customFormat="1" x14ac:dyDescent="0.15">
      <c r="A47" s="9">
        <v>44780</v>
      </c>
      <c r="B47" s="10" t="s">
        <v>74</v>
      </c>
      <c r="C47" s="25">
        <v>35960</v>
      </c>
      <c r="D47" s="25">
        <v>17240</v>
      </c>
      <c r="E47" s="25">
        <v>12560</v>
      </c>
    </row>
    <row r="48" spans="1:58" s="1" customFormat="1" x14ac:dyDescent="0.15">
      <c r="A48" s="9">
        <v>44781</v>
      </c>
      <c r="B48" s="10" t="s">
        <v>74</v>
      </c>
      <c r="C48" s="25">
        <v>35020</v>
      </c>
      <c r="D48" s="25">
        <v>14810</v>
      </c>
      <c r="E48" s="25">
        <v>12260</v>
      </c>
    </row>
    <row r="49" spans="1:7" s="1" customFormat="1" x14ac:dyDescent="0.15">
      <c r="A49" s="9">
        <v>44782</v>
      </c>
      <c r="B49" s="10" t="s">
        <v>74</v>
      </c>
      <c r="C49" s="25">
        <v>33620</v>
      </c>
      <c r="D49" s="25">
        <v>13580</v>
      </c>
      <c r="E49" s="25">
        <v>12020</v>
      </c>
    </row>
    <row r="50" spans="1:7" s="1" customFormat="1" x14ac:dyDescent="0.15">
      <c r="A50" s="9">
        <v>44783</v>
      </c>
      <c r="B50" s="10" t="s">
        <v>74</v>
      </c>
      <c r="C50" s="25">
        <v>32050</v>
      </c>
      <c r="D50" s="25">
        <v>12730</v>
      </c>
      <c r="E50" s="25">
        <v>12300</v>
      </c>
      <c r="F50" s="2"/>
      <c r="G50" s="2"/>
    </row>
    <row r="51" spans="1:7" x14ac:dyDescent="0.15">
      <c r="A51" s="9">
        <v>44784</v>
      </c>
      <c r="B51" s="10" t="s">
        <v>74</v>
      </c>
      <c r="C51" s="25">
        <v>31150</v>
      </c>
      <c r="D51" s="25">
        <v>13210</v>
      </c>
      <c r="E51" s="25">
        <v>12240</v>
      </c>
    </row>
    <row r="52" spans="1:7" x14ac:dyDescent="0.15">
      <c r="A52" s="9">
        <v>44785</v>
      </c>
      <c r="B52" s="10" t="s">
        <v>74</v>
      </c>
      <c r="C52" s="25">
        <v>33460</v>
      </c>
      <c r="D52" s="25">
        <v>12760</v>
      </c>
      <c r="E52" s="25">
        <v>12180</v>
      </c>
    </row>
    <row r="53" spans="1:7" x14ac:dyDescent="0.15">
      <c r="A53" s="9">
        <v>44786</v>
      </c>
      <c r="B53" s="10" t="s">
        <v>74</v>
      </c>
      <c r="C53" s="25">
        <v>39170</v>
      </c>
      <c r="D53" s="25">
        <v>15030</v>
      </c>
      <c r="E53" s="25">
        <v>12270</v>
      </c>
    </row>
    <row r="54" spans="1:7" x14ac:dyDescent="0.15">
      <c r="A54" s="9">
        <v>44787</v>
      </c>
      <c r="B54" s="10" t="s">
        <v>74</v>
      </c>
      <c r="C54" s="25">
        <v>34200</v>
      </c>
      <c r="D54" s="25">
        <v>13530</v>
      </c>
      <c r="E54" s="25">
        <v>12480</v>
      </c>
    </row>
    <row r="55" spans="1:7" x14ac:dyDescent="0.15">
      <c r="A55" s="9">
        <v>44788</v>
      </c>
      <c r="B55" s="10" t="s">
        <v>74</v>
      </c>
      <c r="C55" s="25">
        <v>39390</v>
      </c>
      <c r="D55" s="25">
        <v>15840</v>
      </c>
      <c r="E55" s="25">
        <v>12320</v>
      </c>
    </row>
    <row r="56" spans="1:7" x14ac:dyDescent="0.15">
      <c r="A56" s="9">
        <v>44789</v>
      </c>
      <c r="B56" s="10" t="s">
        <v>74</v>
      </c>
      <c r="C56" s="25">
        <v>33830</v>
      </c>
      <c r="D56" s="25">
        <v>14430</v>
      </c>
      <c r="E56" s="25">
        <v>12080</v>
      </c>
    </row>
    <row r="57" spans="1:7" x14ac:dyDescent="0.15">
      <c r="A57" s="9">
        <v>44790</v>
      </c>
      <c r="B57" s="10" t="s">
        <v>74</v>
      </c>
      <c r="C57" s="25">
        <v>71080</v>
      </c>
      <c r="D57" s="25">
        <v>36730</v>
      </c>
      <c r="E57" s="25">
        <v>13570</v>
      </c>
    </row>
    <row r="58" spans="1:7" x14ac:dyDescent="0.15">
      <c r="A58" s="9">
        <v>44791</v>
      </c>
      <c r="B58" s="10" t="s">
        <v>74</v>
      </c>
      <c r="C58" s="25">
        <v>60040</v>
      </c>
      <c r="D58" s="25">
        <v>25580</v>
      </c>
      <c r="E58" s="25">
        <v>12400</v>
      </c>
    </row>
    <row r="59" spans="1:7" x14ac:dyDescent="0.15">
      <c r="A59" s="9">
        <v>44792</v>
      </c>
      <c r="B59" s="10" t="s">
        <v>74</v>
      </c>
      <c r="C59" s="25">
        <v>45390</v>
      </c>
      <c r="D59" s="25">
        <v>17430</v>
      </c>
      <c r="E59" s="25">
        <v>12080</v>
      </c>
    </row>
    <row r="60" spans="1:7" x14ac:dyDescent="0.15">
      <c r="A60" s="9">
        <v>44793</v>
      </c>
      <c r="B60" s="10" t="s">
        <v>74</v>
      </c>
      <c r="C60" s="25">
        <v>42220</v>
      </c>
      <c r="D60" s="25">
        <v>14400</v>
      </c>
      <c r="E60" s="25">
        <v>12170</v>
      </c>
    </row>
    <row r="61" spans="1:7" x14ac:dyDescent="0.15">
      <c r="A61" s="9">
        <v>44794</v>
      </c>
      <c r="B61" s="10" t="s">
        <v>74</v>
      </c>
      <c r="C61" s="25">
        <v>43890</v>
      </c>
      <c r="D61" s="25">
        <v>14520</v>
      </c>
      <c r="E61" s="25">
        <v>12540</v>
      </c>
    </row>
    <row r="62" spans="1:7" x14ac:dyDescent="0.15">
      <c r="A62" s="9">
        <v>44795</v>
      </c>
      <c r="B62" s="10" t="s">
        <v>74</v>
      </c>
      <c r="C62" s="25">
        <v>56430</v>
      </c>
      <c r="D62" s="25">
        <v>28690</v>
      </c>
      <c r="E62" s="25">
        <v>12760</v>
      </c>
    </row>
    <row r="63" spans="1:7" x14ac:dyDescent="0.15">
      <c r="A63" s="9">
        <v>44796</v>
      </c>
      <c r="B63" s="10" t="s">
        <v>74</v>
      </c>
      <c r="C63" s="25">
        <v>56280</v>
      </c>
      <c r="D63" s="25">
        <v>24990</v>
      </c>
      <c r="E63" s="25">
        <v>11940</v>
      </c>
    </row>
    <row r="64" spans="1:7" x14ac:dyDescent="0.15">
      <c r="A64" s="9">
        <v>44797</v>
      </c>
      <c r="B64" s="10" t="s">
        <v>74</v>
      </c>
      <c r="C64" s="25">
        <v>44820</v>
      </c>
      <c r="D64" s="25">
        <v>17130</v>
      </c>
      <c r="E64" s="25">
        <v>11650</v>
      </c>
    </row>
    <row r="65" spans="1:5" x14ac:dyDescent="0.15">
      <c r="A65" s="9">
        <v>44798</v>
      </c>
      <c r="B65" s="10" t="s">
        <v>74</v>
      </c>
      <c r="C65" s="25">
        <v>46150</v>
      </c>
      <c r="D65" s="25">
        <v>21100</v>
      </c>
      <c r="E65" s="25">
        <v>13260</v>
      </c>
    </row>
    <row r="66" spans="1:5" x14ac:dyDescent="0.15">
      <c r="A66" s="9">
        <v>44799</v>
      </c>
      <c r="B66" s="10" t="s">
        <v>74</v>
      </c>
      <c r="C66" s="25">
        <v>48380</v>
      </c>
      <c r="D66" s="25">
        <v>21290</v>
      </c>
      <c r="E66" s="25">
        <v>12340</v>
      </c>
    </row>
    <row r="67" spans="1:5" x14ac:dyDescent="0.15">
      <c r="A67" s="9">
        <v>44800</v>
      </c>
      <c r="B67" s="10" t="s">
        <v>74</v>
      </c>
      <c r="C67" s="25">
        <v>41560</v>
      </c>
      <c r="D67" s="25">
        <v>15650</v>
      </c>
      <c r="E67" s="25">
        <v>12400</v>
      </c>
    </row>
    <row r="68" spans="1:5" x14ac:dyDescent="0.15">
      <c r="A68" s="9">
        <v>44801</v>
      </c>
      <c r="B68" s="10" t="s">
        <v>74</v>
      </c>
      <c r="C68" s="25">
        <v>36410</v>
      </c>
      <c r="D68" s="25">
        <v>14120</v>
      </c>
      <c r="E68" s="25">
        <v>12090</v>
      </c>
    </row>
    <row r="69" spans="1:5" x14ac:dyDescent="0.15">
      <c r="A69" s="9">
        <v>44802</v>
      </c>
      <c r="B69" s="10" t="s">
        <v>74</v>
      </c>
      <c r="C69" s="25">
        <v>35560</v>
      </c>
      <c r="D69" s="25">
        <v>14020</v>
      </c>
      <c r="E69" s="25">
        <v>12170</v>
      </c>
    </row>
    <row r="70" spans="1:5" x14ac:dyDescent="0.15">
      <c r="A70" s="9">
        <v>44803</v>
      </c>
      <c r="B70" s="10" t="s">
        <v>74</v>
      </c>
      <c r="C70" s="25">
        <v>40360</v>
      </c>
      <c r="D70" s="25">
        <v>13570</v>
      </c>
      <c r="E70" s="25">
        <v>12290</v>
      </c>
    </row>
    <row r="71" spans="1:5" x14ac:dyDescent="0.15">
      <c r="A71" s="9">
        <v>44804</v>
      </c>
      <c r="B71" s="10" t="s">
        <v>74</v>
      </c>
      <c r="C71" s="25">
        <v>45590</v>
      </c>
      <c r="D71" s="25">
        <v>17910</v>
      </c>
      <c r="E71" s="25">
        <v>12520</v>
      </c>
    </row>
    <row r="72" spans="1:5" x14ac:dyDescent="0.15">
      <c r="A72" s="9">
        <v>44805</v>
      </c>
      <c r="B72" s="10" t="s">
        <v>74</v>
      </c>
      <c r="C72" s="25">
        <v>42670</v>
      </c>
      <c r="D72" s="25">
        <v>16880</v>
      </c>
      <c r="E72" s="25">
        <v>12240</v>
      </c>
    </row>
    <row r="73" spans="1:5" x14ac:dyDescent="0.15">
      <c r="A73" s="9">
        <v>44806</v>
      </c>
      <c r="B73" s="10" t="s">
        <v>74</v>
      </c>
      <c r="C73" s="25">
        <v>44390</v>
      </c>
      <c r="D73" s="25">
        <v>15210</v>
      </c>
      <c r="E73" s="25">
        <v>12630</v>
      </c>
    </row>
    <row r="74" spans="1:5" x14ac:dyDescent="0.15">
      <c r="A74" s="9">
        <v>44807</v>
      </c>
      <c r="B74" s="10" t="s">
        <v>74</v>
      </c>
      <c r="C74" s="25">
        <v>52430</v>
      </c>
      <c r="D74" s="25">
        <v>28310</v>
      </c>
      <c r="E74" s="25">
        <v>12990</v>
      </c>
    </row>
    <row r="75" spans="1:5" x14ac:dyDescent="0.15">
      <c r="A75" s="9">
        <v>44808</v>
      </c>
      <c r="B75" s="10" t="s">
        <v>74</v>
      </c>
      <c r="C75" s="25">
        <v>43640</v>
      </c>
      <c r="D75" s="25">
        <v>15990</v>
      </c>
      <c r="E75" s="25">
        <v>12360</v>
      </c>
    </row>
    <row r="76" spans="1:5" x14ac:dyDescent="0.15">
      <c r="A76" s="9">
        <v>44809</v>
      </c>
      <c r="B76" s="10" t="s">
        <v>74</v>
      </c>
      <c r="C76" s="25">
        <v>41610</v>
      </c>
      <c r="D76" s="25">
        <v>16770</v>
      </c>
      <c r="E76" s="25">
        <v>12240</v>
      </c>
    </row>
    <row r="77" spans="1:5" x14ac:dyDescent="0.15">
      <c r="A77" s="9">
        <v>44810</v>
      </c>
      <c r="B77" s="10" t="s">
        <v>74</v>
      </c>
      <c r="C77" s="25">
        <v>39960</v>
      </c>
      <c r="D77" s="25">
        <v>14710</v>
      </c>
      <c r="E77" s="25">
        <v>12490</v>
      </c>
    </row>
    <row r="78" spans="1:5" x14ac:dyDescent="0.15">
      <c r="A78" s="9">
        <v>44811</v>
      </c>
      <c r="B78" s="10" t="s">
        <v>74</v>
      </c>
      <c r="C78" s="25">
        <v>43250</v>
      </c>
      <c r="D78" s="25">
        <v>14500</v>
      </c>
      <c r="E78" s="25">
        <v>12470</v>
      </c>
    </row>
    <row r="79" spans="1:5" x14ac:dyDescent="0.15">
      <c r="A79" s="9">
        <v>44812</v>
      </c>
      <c r="B79" s="10" t="s">
        <v>74</v>
      </c>
      <c r="C79" s="25">
        <v>37430</v>
      </c>
      <c r="D79" s="25">
        <v>13120</v>
      </c>
      <c r="E79" s="25">
        <v>12080</v>
      </c>
    </row>
    <row r="80" spans="1:5" x14ac:dyDescent="0.15">
      <c r="A80" s="9">
        <v>44813</v>
      </c>
      <c r="B80" s="10" t="s">
        <v>74</v>
      </c>
      <c r="C80" s="25">
        <v>50110</v>
      </c>
      <c r="D80" s="25">
        <v>22530</v>
      </c>
      <c r="E80" s="25">
        <v>12460</v>
      </c>
    </row>
    <row r="81" spans="1:5" x14ac:dyDescent="0.15">
      <c r="A81" s="9">
        <v>44814</v>
      </c>
      <c r="B81" s="10" t="s">
        <v>74</v>
      </c>
      <c r="C81" s="25">
        <v>33970</v>
      </c>
      <c r="D81" s="25">
        <v>14900</v>
      </c>
      <c r="E81" s="25">
        <v>12250</v>
      </c>
    </row>
    <row r="82" spans="1:5" x14ac:dyDescent="0.15">
      <c r="A82" s="9">
        <v>44815</v>
      </c>
      <c r="B82" s="10" t="s">
        <v>74</v>
      </c>
      <c r="C82" s="25">
        <v>33850</v>
      </c>
      <c r="D82" s="25">
        <v>14260</v>
      </c>
      <c r="E82" s="25">
        <v>12230</v>
      </c>
    </row>
    <row r="83" spans="1:5" x14ac:dyDescent="0.15">
      <c r="A83" s="9">
        <v>44816</v>
      </c>
      <c r="B83" s="10" t="s">
        <v>74</v>
      </c>
      <c r="C83" s="25">
        <v>34040</v>
      </c>
      <c r="D83" s="25">
        <v>13340</v>
      </c>
      <c r="E83" s="25">
        <v>11980</v>
      </c>
    </row>
    <row r="84" spans="1:5" x14ac:dyDescent="0.15">
      <c r="A84" s="9">
        <v>44817</v>
      </c>
      <c r="B84" s="10" t="s">
        <v>74</v>
      </c>
      <c r="C84" s="25">
        <v>33290</v>
      </c>
      <c r="D84" s="25">
        <v>12590</v>
      </c>
      <c r="E84" s="25">
        <v>12280</v>
      </c>
    </row>
    <row r="85" spans="1:5" x14ac:dyDescent="0.15">
      <c r="A85" s="9">
        <v>44818</v>
      </c>
      <c r="B85" s="10" t="s">
        <v>74</v>
      </c>
      <c r="C85" s="25">
        <v>33300</v>
      </c>
      <c r="D85" s="25">
        <v>12410</v>
      </c>
      <c r="E85" s="25">
        <v>12360</v>
      </c>
    </row>
    <row r="86" spans="1:5" x14ac:dyDescent="0.15">
      <c r="A86" s="9">
        <v>44819</v>
      </c>
      <c r="B86" s="10" t="s">
        <v>74</v>
      </c>
      <c r="C86" s="25">
        <v>30200</v>
      </c>
      <c r="D86" s="25">
        <v>12230</v>
      </c>
      <c r="E86" s="25">
        <v>12170</v>
      </c>
    </row>
    <row r="87" spans="1:5" x14ac:dyDescent="0.15">
      <c r="A87" s="9">
        <v>44820</v>
      </c>
      <c r="B87" s="10" t="s">
        <v>74</v>
      </c>
      <c r="C87" s="25">
        <v>34100</v>
      </c>
      <c r="D87" s="25">
        <v>12130</v>
      </c>
      <c r="E87" s="25">
        <v>11900</v>
      </c>
    </row>
    <row r="88" spans="1:5" x14ac:dyDescent="0.15">
      <c r="A88" s="9">
        <v>44821</v>
      </c>
      <c r="B88" s="10" t="s">
        <v>74</v>
      </c>
      <c r="C88" s="25">
        <v>29100</v>
      </c>
      <c r="D88" s="25">
        <v>11400</v>
      </c>
      <c r="E88" s="25">
        <v>12170</v>
      </c>
    </row>
    <row r="89" spans="1:5" x14ac:dyDescent="0.15">
      <c r="A89" s="9">
        <v>44822</v>
      </c>
      <c r="B89" s="10" t="s">
        <v>74</v>
      </c>
      <c r="C89" s="25">
        <v>46940</v>
      </c>
      <c r="D89" s="25">
        <v>19010</v>
      </c>
      <c r="E89" s="25">
        <v>12430</v>
      </c>
    </row>
    <row r="90" spans="1:5" x14ac:dyDescent="0.15">
      <c r="A90" s="9">
        <v>44823</v>
      </c>
      <c r="B90" s="10" t="s">
        <v>74</v>
      </c>
      <c r="C90" s="25">
        <v>43470</v>
      </c>
      <c r="D90" s="25">
        <v>17700</v>
      </c>
      <c r="E90" s="25">
        <v>12460</v>
      </c>
    </row>
    <row r="91" spans="1:5" x14ac:dyDescent="0.15">
      <c r="A91" s="9">
        <v>44824</v>
      </c>
      <c r="B91" s="10" t="s">
        <v>74</v>
      </c>
      <c r="C91" s="25">
        <v>47520</v>
      </c>
      <c r="D91" s="25">
        <v>19520</v>
      </c>
      <c r="E91" s="25">
        <v>12490</v>
      </c>
    </row>
    <row r="92" spans="1:5" x14ac:dyDescent="0.15">
      <c r="A92" s="9">
        <v>44825</v>
      </c>
      <c r="B92" s="10" t="s">
        <v>74</v>
      </c>
      <c r="C92" s="25">
        <v>38740</v>
      </c>
      <c r="D92" s="25">
        <v>14130</v>
      </c>
      <c r="E92" s="25">
        <v>12110</v>
      </c>
    </row>
    <row r="93" spans="1:5" x14ac:dyDescent="0.15">
      <c r="A93" s="9">
        <v>44826</v>
      </c>
      <c r="B93" s="10" t="s">
        <v>74</v>
      </c>
      <c r="C93" s="25">
        <v>33670</v>
      </c>
      <c r="D93" s="25">
        <v>12150</v>
      </c>
      <c r="E93" s="25">
        <v>12190</v>
      </c>
    </row>
    <row r="94" spans="1:5" x14ac:dyDescent="0.15">
      <c r="A94" s="9">
        <v>44827</v>
      </c>
      <c r="B94" s="10" t="s">
        <v>74</v>
      </c>
      <c r="C94" s="25">
        <v>62930</v>
      </c>
      <c r="D94" s="25">
        <v>29800</v>
      </c>
      <c r="E94" s="25">
        <v>14250</v>
      </c>
    </row>
    <row r="95" spans="1:5" x14ac:dyDescent="0.15">
      <c r="A95" s="9">
        <v>44828</v>
      </c>
      <c r="B95" s="10" t="s">
        <v>74</v>
      </c>
      <c r="C95" s="25">
        <v>52960</v>
      </c>
      <c r="D95" s="25">
        <v>20950</v>
      </c>
      <c r="E95" s="25">
        <v>12180</v>
      </c>
    </row>
    <row r="96" spans="1:5" x14ac:dyDescent="0.15">
      <c r="A96" s="9">
        <v>44829</v>
      </c>
      <c r="B96" s="10" t="s">
        <v>74</v>
      </c>
      <c r="C96" s="25">
        <v>43130</v>
      </c>
      <c r="D96" s="25">
        <v>15600</v>
      </c>
      <c r="E96" s="25">
        <v>12510</v>
      </c>
    </row>
    <row r="97" spans="1:5" x14ac:dyDescent="0.15">
      <c r="A97" s="9">
        <v>44830</v>
      </c>
      <c r="B97" s="10" t="s">
        <v>74</v>
      </c>
      <c r="C97" s="25">
        <v>38500</v>
      </c>
      <c r="D97" s="25">
        <v>15160</v>
      </c>
      <c r="E97" s="25">
        <v>11080</v>
      </c>
    </row>
    <row r="98" spans="1:5" x14ac:dyDescent="0.15">
      <c r="A98" s="9">
        <v>44831</v>
      </c>
      <c r="B98" s="10" t="s">
        <v>74</v>
      </c>
      <c r="C98" s="25">
        <v>42130</v>
      </c>
      <c r="D98" s="25">
        <v>15640</v>
      </c>
      <c r="E98" s="25">
        <v>12090</v>
      </c>
    </row>
    <row r="99" spans="1:5" x14ac:dyDescent="0.15">
      <c r="A99" s="9">
        <v>44832</v>
      </c>
      <c r="B99" s="10" t="s">
        <v>74</v>
      </c>
      <c r="C99" s="25">
        <v>40120</v>
      </c>
      <c r="D99" s="25">
        <v>13720</v>
      </c>
      <c r="E99" s="25">
        <v>12360</v>
      </c>
    </row>
    <row r="100" spans="1:5" x14ac:dyDescent="0.15">
      <c r="A100" s="9">
        <v>44833</v>
      </c>
      <c r="B100" s="10" t="s">
        <v>74</v>
      </c>
      <c r="C100" s="25">
        <v>34580</v>
      </c>
      <c r="D100" s="25">
        <v>12900</v>
      </c>
      <c r="E100" s="25">
        <v>12370</v>
      </c>
    </row>
    <row r="101" spans="1:5" x14ac:dyDescent="0.15">
      <c r="A101" s="9">
        <v>44834</v>
      </c>
      <c r="B101" s="10" t="s">
        <v>74</v>
      </c>
      <c r="C101" s="25">
        <v>35230</v>
      </c>
      <c r="D101" s="25">
        <v>12540</v>
      </c>
      <c r="E101" s="25">
        <v>12130</v>
      </c>
    </row>
    <row r="102" spans="1:5" x14ac:dyDescent="0.15">
      <c r="A102" s="9">
        <v>44835</v>
      </c>
      <c r="B102" s="10" t="s">
        <v>74</v>
      </c>
      <c r="C102" s="25">
        <v>31240</v>
      </c>
      <c r="D102" s="25">
        <v>15650</v>
      </c>
      <c r="E102" s="25">
        <v>12200</v>
      </c>
    </row>
    <row r="103" spans="1:5" x14ac:dyDescent="0.15">
      <c r="A103" s="9">
        <v>44836</v>
      </c>
      <c r="B103" s="10" t="s">
        <v>74</v>
      </c>
      <c r="C103" s="25">
        <v>30640</v>
      </c>
      <c r="D103" s="25">
        <v>16060</v>
      </c>
      <c r="E103" s="25">
        <v>11990</v>
      </c>
    </row>
    <row r="104" spans="1:5" x14ac:dyDescent="0.15">
      <c r="A104" s="9">
        <v>44837</v>
      </c>
      <c r="B104" s="10" t="s">
        <v>74</v>
      </c>
      <c r="C104" s="25">
        <v>31310</v>
      </c>
      <c r="D104" s="25">
        <v>14450</v>
      </c>
      <c r="E104" s="25">
        <v>12240</v>
      </c>
    </row>
    <row r="105" spans="1:5" x14ac:dyDescent="0.15">
      <c r="A105" s="9">
        <v>44838</v>
      </c>
      <c r="B105" s="10" t="s">
        <v>74</v>
      </c>
      <c r="C105" s="25">
        <v>31440</v>
      </c>
      <c r="D105" s="25">
        <v>17200</v>
      </c>
      <c r="E105" s="25">
        <v>10250</v>
      </c>
    </row>
    <row r="106" spans="1:5" x14ac:dyDescent="0.15">
      <c r="A106" s="9">
        <v>44839</v>
      </c>
      <c r="B106" s="10" t="s">
        <v>74</v>
      </c>
      <c r="C106" s="25">
        <v>36630</v>
      </c>
      <c r="D106" s="25">
        <v>14010</v>
      </c>
      <c r="E106" s="25">
        <v>12900</v>
      </c>
    </row>
    <row r="107" spans="1:5" x14ac:dyDescent="0.15">
      <c r="A107" s="9">
        <v>44840</v>
      </c>
      <c r="B107" s="10" t="s">
        <v>74</v>
      </c>
      <c r="C107" s="25">
        <v>30410</v>
      </c>
      <c r="D107" s="25">
        <v>13730</v>
      </c>
      <c r="E107" s="25">
        <v>12850</v>
      </c>
    </row>
    <row r="108" spans="1:5" x14ac:dyDescent="0.15">
      <c r="A108" s="9">
        <v>44841</v>
      </c>
      <c r="B108" s="10" t="s">
        <v>74</v>
      </c>
      <c r="C108" s="25">
        <v>55730</v>
      </c>
      <c r="D108" s="25">
        <v>26640</v>
      </c>
      <c r="E108" s="25">
        <v>13590</v>
      </c>
    </row>
    <row r="109" spans="1:5" x14ac:dyDescent="0.15">
      <c r="A109" s="9">
        <v>44842</v>
      </c>
      <c r="B109" s="10" t="s">
        <v>74</v>
      </c>
      <c r="C109" s="25">
        <v>36380</v>
      </c>
      <c r="D109" s="25">
        <v>17440</v>
      </c>
      <c r="E109" s="25">
        <v>12810</v>
      </c>
    </row>
    <row r="110" spans="1:5" x14ac:dyDescent="0.15">
      <c r="A110" s="9">
        <v>44843</v>
      </c>
      <c r="B110" s="10" t="s">
        <v>74</v>
      </c>
      <c r="C110" s="25">
        <v>44970</v>
      </c>
      <c r="D110" s="25">
        <v>18690</v>
      </c>
      <c r="E110" s="25">
        <v>12230</v>
      </c>
    </row>
    <row r="111" spans="1:5" x14ac:dyDescent="0.15">
      <c r="A111" s="9">
        <v>44844</v>
      </c>
      <c r="B111" s="10" t="s">
        <v>74</v>
      </c>
      <c r="C111" s="25">
        <v>55130</v>
      </c>
      <c r="D111" s="25">
        <v>25490</v>
      </c>
      <c r="E111" s="25">
        <v>12220</v>
      </c>
    </row>
    <row r="112" spans="1:5" x14ac:dyDescent="0.15">
      <c r="A112" s="9">
        <v>44845</v>
      </c>
      <c r="B112" s="10" t="s">
        <v>74</v>
      </c>
      <c r="C112" s="25">
        <v>36780</v>
      </c>
      <c r="D112" s="25">
        <v>17550</v>
      </c>
      <c r="E112" s="25">
        <v>12370</v>
      </c>
    </row>
    <row r="113" spans="1:5" x14ac:dyDescent="0.15">
      <c r="A113" s="9">
        <v>44846</v>
      </c>
      <c r="B113" s="10" t="s">
        <v>74</v>
      </c>
      <c r="C113" s="25">
        <v>34550</v>
      </c>
      <c r="D113" s="25">
        <v>15120</v>
      </c>
      <c r="E113" s="25">
        <v>12910</v>
      </c>
    </row>
    <row r="114" spans="1:5" x14ac:dyDescent="0.15">
      <c r="A114" s="9">
        <v>44847</v>
      </c>
      <c r="B114" s="10" t="s">
        <v>74</v>
      </c>
      <c r="C114" s="25">
        <v>33680</v>
      </c>
      <c r="D114" s="25">
        <v>14190</v>
      </c>
      <c r="E114" s="25">
        <v>13440</v>
      </c>
    </row>
    <row r="115" spans="1:5" x14ac:dyDescent="0.15">
      <c r="A115" s="9">
        <v>44848</v>
      </c>
      <c r="B115" s="10" t="s">
        <v>74</v>
      </c>
      <c r="C115" s="25">
        <v>32100</v>
      </c>
      <c r="D115" s="25">
        <v>14140</v>
      </c>
      <c r="E115" s="25">
        <v>13080</v>
      </c>
    </row>
    <row r="116" spans="1:5" x14ac:dyDescent="0.15">
      <c r="A116" s="9">
        <v>44849</v>
      </c>
      <c r="B116" s="10" t="s">
        <v>74</v>
      </c>
      <c r="C116" s="25">
        <v>31200</v>
      </c>
      <c r="D116" s="25">
        <v>14860</v>
      </c>
      <c r="E116" s="25">
        <v>12720</v>
      </c>
    </row>
    <row r="117" spans="1:5" x14ac:dyDescent="0.15">
      <c r="A117" s="9">
        <v>44850</v>
      </c>
      <c r="B117" s="10" t="s">
        <v>74</v>
      </c>
      <c r="C117" s="25">
        <v>29490</v>
      </c>
      <c r="D117" s="25">
        <v>13780</v>
      </c>
      <c r="E117" s="25">
        <v>12940</v>
      </c>
    </row>
    <row r="118" spans="1:5" x14ac:dyDescent="0.15">
      <c r="A118" s="9">
        <v>44851</v>
      </c>
      <c r="B118" s="10" t="s">
        <v>74</v>
      </c>
      <c r="C118" s="25">
        <v>32990</v>
      </c>
      <c r="D118" s="25">
        <v>13550</v>
      </c>
      <c r="E118" s="25">
        <v>13110</v>
      </c>
    </row>
    <row r="119" spans="1:5" x14ac:dyDescent="0.15">
      <c r="A119" s="9">
        <v>44852</v>
      </c>
      <c r="B119" s="10" t="s">
        <v>74</v>
      </c>
      <c r="C119" s="25">
        <v>35940</v>
      </c>
      <c r="D119" s="25">
        <v>14340</v>
      </c>
      <c r="E119" s="25">
        <v>13060</v>
      </c>
    </row>
    <row r="120" spans="1:5" x14ac:dyDescent="0.15">
      <c r="A120" s="9">
        <v>44853</v>
      </c>
      <c r="B120" s="10" t="s">
        <v>74</v>
      </c>
      <c r="C120" s="25">
        <v>31510</v>
      </c>
      <c r="D120" s="25">
        <v>14900</v>
      </c>
      <c r="E120" s="25">
        <v>12380</v>
      </c>
    </row>
    <row r="121" spans="1:5" x14ac:dyDescent="0.15">
      <c r="A121" s="9">
        <v>44854</v>
      </c>
      <c r="B121" s="10" t="s">
        <v>74</v>
      </c>
      <c r="C121" s="25">
        <v>30250</v>
      </c>
      <c r="D121" s="25">
        <v>14980</v>
      </c>
      <c r="E121" s="25">
        <v>12450</v>
      </c>
    </row>
    <row r="122" spans="1:5" x14ac:dyDescent="0.15">
      <c r="A122" s="9">
        <v>44855</v>
      </c>
      <c r="B122" s="10" t="s">
        <v>74</v>
      </c>
      <c r="C122" s="25">
        <v>29860</v>
      </c>
      <c r="D122" s="25">
        <v>13350</v>
      </c>
      <c r="E122" s="25">
        <v>12700</v>
      </c>
    </row>
    <row r="123" spans="1:5" x14ac:dyDescent="0.15">
      <c r="A123" s="9">
        <v>44856</v>
      </c>
      <c r="B123" s="10" t="s">
        <v>74</v>
      </c>
      <c r="C123" s="25">
        <v>28740</v>
      </c>
      <c r="D123" s="25">
        <v>13270</v>
      </c>
      <c r="E123" s="25">
        <v>12960</v>
      </c>
    </row>
    <row r="124" spans="1:5" x14ac:dyDescent="0.15">
      <c r="A124" s="9">
        <v>44857</v>
      </c>
      <c r="B124" s="10" t="s">
        <v>74</v>
      </c>
      <c r="C124" s="25">
        <v>31490</v>
      </c>
      <c r="D124" s="25">
        <v>13820</v>
      </c>
      <c r="E124" s="25">
        <v>13010</v>
      </c>
    </row>
    <row r="125" spans="1:5" x14ac:dyDescent="0.15">
      <c r="A125" s="9">
        <v>44858</v>
      </c>
      <c r="B125" s="10" t="s">
        <v>74</v>
      </c>
      <c r="C125" s="25">
        <v>29260</v>
      </c>
      <c r="D125" s="25">
        <v>13840</v>
      </c>
      <c r="E125" s="25">
        <v>13020</v>
      </c>
    </row>
    <row r="126" spans="1:5" x14ac:dyDescent="0.15">
      <c r="A126" s="9">
        <v>44859</v>
      </c>
      <c r="B126" s="10" t="s">
        <v>74</v>
      </c>
      <c r="C126" s="25">
        <v>30540</v>
      </c>
      <c r="D126" s="25">
        <v>14530</v>
      </c>
      <c r="E126" s="25">
        <v>12660</v>
      </c>
    </row>
    <row r="127" spans="1:5" x14ac:dyDescent="0.15">
      <c r="A127" s="9">
        <v>44860</v>
      </c>
      <c r="B127" s="10" t="s">
        <v>74</v>
      </c>
      <c r="C127" s="25">
        <v>33050</v>
      </c>
      <c r="D127" s="25">
        <v>14500</v>
      </c>
      <c r="E127" s="25">
        <v>12420</v>
      </c>
    </row>
    <row r="128" spans="1:5" x14ac:dyDescent="0.15">
      <c r="A128" s="9">
        <v>44861</v>
      </c>
      <c r="B128" s="10" t="s">
        <v>74</v>
      </c>
      <c r="C128" s="25">
        <v>30810</v>
      </c>
      <c r="D128" s="25">
        <v>13650</v>
      </c>
      <c r="E128" s="25">
        <v>12880</v>
      </c>
    </row>
    <row r="129" spans="1:5" x14ac:dyDescent="0.15">
      <c r="A129" s="9">
        <v>44862</v>
      </c>
      <c r="B129" s="10" t="s">
        <v>74</v>
      </c>
      <c r="C129" s="25">
        <v>29310</v>
      </c>
      <c r="D129" s="25">
        <v>12680</v>
      </c>
      <c r="E129" s="25">
        <v>13200</v>
      </c>
    </row>
    <row r="130" spans="1:5" x14ac:dyDescent="0.15">
      <c r="A130" s="9">
        <v>44863</v>
      </c>
      <c r="B130" s="10" t="s">
        <v>74</v>
      </c>
      <c r="C130" s="25">
        <v>27850</v>
      </c>
      <c r="D130" s="25">
        <v>13760</v>
      </c>
      <c r="E130" s="25">
        <v>13040</v>
      </c>
    </row>
    <row r="131" spans="1:5" x14ac:dyDescent="0.15">
      <c r="A131" s="9">
        <v>44864</v>
      </c>
      <c r="B131" s="10" t="s">
        <v>74</v>
      </c>
      <c r="C131" s="25">
        <v>27550</v>
      </c>
      <c r="D131" s="25">
        <v>13730</v>
      </c>
      <c r="E131" s="25">
        <v>12830</v>
      </c>
    </row>
    <row r="132" spans="1:5" x14ac:dyDescent="0.15">
      <c r="A132" s="9">
        <v>44865</v>
      </c>
      <c r="B132" s="10" t="s">
        <v>74</v>
      </c>
      <c r="C132" s="25">
        <v>28080</v>
      </c>
      <c r="D132" s="25">
        <v>13230</v>
      </c>
      <c r="E132" s="25">
        <v>12520</v>
      </c>
    </row>
  </sheetData>
  <mergeCells count="4">
    <mergeCell ref="A8:B8"/>
    <mergeCell ref="A6:B6"/>
    <mergeCell ref="A5:B5"/>
    <mergeCell ref="A7:B7"/>
  </mergeCells>
  <phoneticPr fontId="1"/>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187"/>
  <sheetViews>
    <sheetView tabSelected="1" zoomScale="87" zoomScaleNormal="87" workbookViewId="0">
      <pane ySplit="7" topLeftCell="A8" activePane="bottomLeft" state="frozen"/>
      <selection pane="bottomLeft" activeCell="F21" sqref="F21"/>
    </sheetView>
  </sheetViews>
  <sheetFormatPr defaultColWidth="9.875" defaultRowHeight="15.75" x14ac:dyDescent="0.15"/>
  <cols>
    <col min="1" max="2" width="14.875" style="17" customWidth="1"/>
    <col min="3" max="3" width="21.125" style="17" hidden="1" customWidth="1"/>
    <col min="4" max="4" width="21.125" style="17" customWidth="1"/>
    <col min="5" max="16384" width="9.875" style="17"/>
  </cols>
  <sheetData>
    <row r="1" spans="1:3" x14ac:dyDescent="0.15">
      <c r="A1" s="3" t="s">
        <v>36</v>
      </c>
      <c r="B1" s="3"/>
      <c r="C1" s="2"/>
    </row>
    <row r="2" spans="1:3" x14ac:dyDescent="0.15">
      <c r="A2" s="5" t="s">
        <v>7</v>
      </c>
      <c r="B2" s="23">
        <f>IF('1.検出方法'!$B$2="","「1.検出方法」を編集してください", '1.検出方法'!$B$2)</f>
        <v>1007</v>
      </c>
    </row>
    <row r="3" spans="1:3" x14ac:dyDescent="0.15">
      <c r="A3" s="5" t="s">
        <v>8</v>
      </c>
      <c r="B3" s="23" t="str">
        <f>IF('1.検出方法'!$B$3="","「1.検出方法」を編集してください", '1.検出方法'!$B$3)</f>
        <v>四日市市</v>
      </c>
    </row>
    <row r="4" spans="1:3" ht="21.6" customHeight="1" x14ac:dyDescent="0.15">
      <c r="A4" s="2" t="s">
        <v>10</v>
      </c>
      <c r="B4" s="2"/>
    </row>
    <row r="5" spans="1:3" ht="28.35" customHeight="1" x14ac:dyDescent="0.15">
      <c r="A5" s="39" t="s">
        <v>11</v>
      </c>
      <c r="B5" s="27" t="s">
        <v>46</v>
      </c>
      <c r="C5" s="27" t="s">
        <v>46</v>
      </c>
    </row>
    <row r="6" spans="1:3" x14ac:dyDescent="0.15">
      <c r="A6" s="39" t="s">
        <v>12</v>
      </c>
      <c r="B6" s="27" t="s">
        <v>65</v>
      </c>
      <c r="C6" s="27" t="s">
        <v>65</v>
      </c>
    </row>
    <row r="7" spans="1:3" ht="47.25" x14ac:dyDescent="0.15">
      <c r="A7" s="39" t="s">
        <v>13</v>
      </c>
      <c r="B7" s="28" t="s">
        <v>66</v>
      </c>
      <c r="C7" s="28" t="s">
        <v>72</v>
      </c>
    </row>
    <row r="8" spans="1:3" ht="1.5" customHeight="1" x14ac:dyDescent="0.15">
      <c r="A8" s="18"/>
      <c r="B8" s="19"/>
      <c r="C8" s="19"/>
    </row>
    <row r="9" spans="1:3" ht="1.5" customHeight="1" x14ac:dyDescent="0.15">
      <c r="A9" s="18"/>
      <c r="B9" s="19"/>
      <c r="C9" s="19"/>
    </row>
    <row r="10" spans="1:3" x14ac:dyDescent="0.15">
      <c r="A10" s="20" t="s">
        <v>9</v>
      </c>
      <c r="B10" s="21"/>
      <c r="C10" s="21"/>
    </row>
    <row r="11" spans="1:3" x14ac:dyDescent="0.15">
      <c r="A11" s="29">
        <v>44743</v>
      </c>
      <c r="B11" s="38">
        <v>62</v>
      </c>
      <c r="C11" s="38">
        <v>20</v>
      </c>
    </row>
    <row r="12" spans="1:3" x14ac:dyDescent="0.15">
      <c r="A12" s="29">
        <v>44744</v>
      </c>
      <c r="B12" s="38">
        <v>49</v>
      </c>
      <c r="C12" s="38">
        <v>15.8</v>
      </c>
    </row>
    <row r="13" spans="1:3" x14ac:dyDescent="0.15">
      <c r="A13" s="29">
        <v>44745</v>
      </c>
      <c r="B13" s="38">
        <v>51</v>
      </c>
      <c r="C13" s="38">
        <v>16.399999999999999</v>
      </c>
    </row>
    <row r="14" spans="1:3" x14ac:dyDescent="0.15">
      <c r="A14" s="29">
        <v>44746</v>
      </c>
      <c r="B14" s="38">
        <v>25</v>
      </c>
      <c r="C14" s="38">
        <v>8.1</v>
      </c>
    </row>
    <row r="15" spans="1:3" x14ac:dyDescent="0.15">
      <c r="A15" s="29">
        <v>44747</v>
      </c>
      <c r="B15" s="38">
        <v>61</v>
      </c>
      <c r="C15" s="38">
        <v>19.600000000000001</v>
      </c>
    </row>
    <row r="16" spans="1:3" x14ac:dyDescent="0.15">
      <c r="A16" s="29">
        <v>44748</v>
      </c>
      <c r="B16" s="38">
        <v>88</v>
      </c>
      <c r="C16" s="38">
        <v>28.3</v>
      </c>
    </row>
    <row r="17" spans="1:3" x14ac:dyDescent="0.15">
      <c r="A17" s="29">
        <v>44749</v>
      </c>
      <c r="B17" s="38">
        <v>88</v>
      </c>
      <c r="C17" s="38">
        <v>28.3</v>
      </c>
    </row>
    <row r="18" spans="1:3" x14ac:dyDescent="0.15">
      <c r="A18" s="29">
        <v>44750</v>
      </c>
      <c r="B18" s="38">
        <v>114</v>
      </c>
      <c r="C18" s="38">
        <v>36.700000000000003</v>
      </c>
    </row>
    <row r="19" spans="1:3" x14ac:dyDescent="0.15">
      <c r="A19" s="29">
        <v>44751</v>
      </c>
      <c r="B19" s="38">
        <v>119</v>
      </c>
      <c r="C19" s="38">
        <v>38.299999999999997</v>
      </c>
    </row>
    <row r="20" spans="1:3" x14ac:dyDescent="0.15">
      <c r="A20" s="29">
        <v>44752</v>
      </c>
      <c r="B20" s="38">
        <v>128</v>
      </c>
      <c r="C20" s="38">
        <v>41.2</v>
      </c>
    </row>
    <row r="21" spans="1:3" x14ac:dyDescent="0.15">
      <c r="A21" s="29">
        <v>44753</v>
      </c>
      <c r="B21" s="38">
        <v>103</v>
      </c>
      <c r="C21" s="38">
        <v>33.200000000000003</v>
      </c>
    </row>
    <row r="22" spans="1:3" x14ac:dyDescent="0.15">
      <c r="A22" s="29">
        <v>44754</v>
      </c>
      <c r="B22" s="38">
        <v>120</v>
      </c>
      <c r="C22" s="38">
        <v>38.700000000000003</v>
      </c>
    </row>
    <row r="23" spans="1:3" x14ac:dyDescent="0.15">
      <c r="A23" s="29">
        <v>44755</v>
      </c>
      <c r="B23" s="38">
        <v>158</v>
      </c>
      <c r="C23" s="38">
        <v>50.9</v>
      </c>
    </row>
    <row r="24" spans="1:3" x14ac:dyDescent="0.15">
      <c r="A24" s="29">
        <v>44756</v>
      </c>
      <c r="B24" s="38">
        <v>251</v>
      </c>
      <c r="C24" s="38">
        <v>80.900000000000006</v>
      </c>
    </row>
    <row r="25" spans="1:3" x14ac:dyDescent="0.15">
      <c r="A25" s="29">
        <v>44757</v>
      </c>
      <c r="B25" s="38">
        <v>218</v>
      </c>
      <c r="C25" s="38">
        <v>70.2</v>
      </c>
    </row>
    <row r="26" spans="1:3" x14ac:dyDescent="0.15">
      <c r="A26" s="29">
        <v>44758</v>
      </c>
      <c r="B26" s="38">
        <v>238</v>
      </c>
      <c r="C26" s="38">
        <v>76.7</v>
      </c>
    </row>
    <row r="27" spans="1:3" x14ac:dyDescent="0.15">
      <c r="A27" s="29">
        <v>44759</v>
      </c>
      <c r="B27" s="38">
        <v>207</v>
      </c>
      <c r="C27" s="38">
        <v>66.7</v>
      </c>
    </row>
    <row r="28" spans="1:3" x14ac:dyDescent="0.15">
      <c r="A28" s="29">
        <v>44760</v>
      </c>
      <c r="B28" s="38">
        <v>220</v>
      </c>
      <c r="C28" s="38">
        <v>70.900000000000006</v>
      </c>
    </row>
    <row r="29" spans="1:3" x14ac:dyDescent="0.15">
      <c r="A29" s="29">
        <v>44761</v>
      </c>
      <c r="B29" s="38">
        <v>95</v>
      </c>
      <c r="C29" s="38">
        <v>30.6</v>
      </c>
    </row>
    <row r="30" spans="1:3" x14ac:dyDescent="0.15">
      <c r="A30" s="29">
        <v>44762</v>
      </c>
      <c r="B30" s="38">
        <v>192</v>
      </c>
      <c r="C30" s="38">
        <v>61.8</v>
      </c>
    </row>
    <row r="31" spans="1:3" x14ac:dyDescent="0.15">
      <c r="A31" s="29">
        <v>44763</v>
      </c>
      <c r="B31" s="38">
        <v>352</v>
      </c>
      <c r="C31" s="38">
        <v>113.4</v>
      </c>
    </row>
    <row r="32" spans="1:3" x14ac:dyDescent="0.15">
      <c r="A32" s="29">
        <v>44764</v>
      </c>
      <c r="B32" s="38">
        <v>353</v>
      </c>
      <c r="C32" s="38">
        <v>113.7</v>
      </c>
    </row>
    <row r="33" spans="1:3" x14ac:dyDescent="0.15">
      <c r="A33" s="29">
        <v>44765</v>
      </c>
      <c r="B33" s="38">
        <v>416</v>
      </c>
      <c r="C33" s="38">
        <v>134</v>
      </c>
    </row>
    <row r="34" spans="1:3" x14ac:dyDescent="0.15">
      <c r="A34" s="29">
        <v>44766</v>
      </c>
      <c r="B34" s="38">
        <v>473</v>
      </c>
      <c r="C34" s="38">
        <v>152.4</v>
      </c>
    </row>
    <row r="35" spans="1:3" x14ac:dyDescent="0.15">
      <c r="A35" s="29">
        <v>44767</v>
      </c>
      <c r="B35" s="38">
        <v>423</v>
      </c>
      <c r="C35" s="38">
        <v>136.30000000000001</v>
      </c>
    </row>
    <row r="36" spans="1:3" x14ac:dyDescent="0.15">
      <c r="A36" s="29">
        <v>44768</v>
      </c>
      <c r="B36" s="38">
        <v>365</v>
      </c>
      <c r="C36" s="38">
        <v>117.6</v>
      </c>
    </row>
    <row r="37" spans="1:3" x14ac:dyDescent="0.15">
      <c r="A37" s="29">
        <v>44769</v>
      </c>
      <c r="B37" s="38">
        <v>411</v>
      </c>
      <c r="C37" s="38">
        <v>132.4</v>
      </c>
    </row>
    <row r="38" spans="1:3" x14ac:dyDescent="0.15">
      <c r="A38" s="29">
        <v>44770</v>
      </c>
      <c r="B38" s="38">
        <v>713</v>
      </c>
      <c r="C38" s="38">
        <v>229.7</v>
      </c>
    </row>
    <row r="39" spans="1:3" x14ac:dyDescent="0.15">
      <c r="A39" s="29">
        <v>44771</v>
      </c>
      <c r="B39" s="38">
        <v>446</v>
      </c>
      <c r="C39" s="38">
        <v>143.69999999999999</v>
      </c>
    </row>
    <row r="40" spans="1:3" x14ac:dyDescent="0.15">
      <c r="A40" s="29">
        <v>44772</v>
      </c>
      <c r="B40" s="38">
        <v>419</v>
      </c>
      <c r="C40" s="38">
        <v>135</v>
      </c>
    </row>
    <row r="41" spans="1:3" x14ac:dyDescent="0.15">
      <c r="A41" s="29">
        <v>44773</v>
      </c>
      <c r="B41" s="38">
        <v>527</v>
      </c>
      <c r="C41" s="38">
        <v>169.8</v>
      </c>
    </row>
    <row r="42" spans="1:3" x14ac:dyDescent="0.15">
      <c r="A42" s="29">
        <v>44774</v>
      </c>
      <c r="B42" s="38">
        <v>229</v>
      </c>
      <c r="C42" s="38">
        <v>73.8</v>
      </c>
    </row>
    <row r="43" spans="1:3" x14ac:dyDescent="0.15">
      <c r="A43" s="29">
        <v>44775</v>
      </c>
      <c r="B43" s="38">
        <v>439</v>
      </c>
      <c r="C43" s="38">
        <v>141.4</v>
      </c>
    </row>
    <row r="44" spans="1:3" x14ac:dyDescent="0.15">
      <c r="A44" s="29">
        <v>44776</v>
      </c>
      <c r="B44" s="38">
        <v>707</v>
      </c>
      <c r="C44" s="38">
        <v>227.7</v>
      </c>
    </row>
    <row r="45" spans="1:3" x14ac:dyDescent="0.15">
      <c r="A45" s="29">
        <v>44777</v>
      </c>
      <c r="B45" s="38">
        <v>679</v>
      </c>
      <c r="C45" s="38">
        <v>218.7</v>
      </c>
    </row>
    <row r="46" spans="1:3" x14ac:dyDescent="0.15">
      <c r="A46" s="29">
        <v>44778</v>
      </c>
      <c r="B46" s="38">
        <v>518</v>
      </c>
      <c r="C46" s="38">
        <v>166.9</v>
      </c>
    </row>
    <row r="47" spans="1:3" x14ac:dyDescent="0.15">
      <c r="A47" s="29">
        <v>44779</v>
      </c>
      <c r="B47" s="38">
        <v>565</v>
      </c>
      <c r="C47" s="38">
        <v>182</v>
      </c>
    </row>
    <row r="48" spans="1:3" x14ac:dyDescent="0.15">
      <c r="A48" s="29">
        <v>44780</v>
      </c>
      <c r="B48" s="38">
        <v>627</v>
      </c>
      <c r="C48" s="38">
        <v>202</v>
      </c>
    </row>
    <row r="49" spans="1:3" x14ac:dyDescent="0.15">
      <c r="A49" s="29">
        <v>44781</v>
      </c>
      <c r="B49" s="38">
        <v>339</v>
      </c>
      <c r="C49" s="38">
        <v>109.2</v>
      </c>
    </row>
    <row r="50" spans="1:3" x14ac:dyDescent="0.15">
      <c r="A50" s="29">
        <v>44782</v>
      </c>
      <c r="B50" s="38">
        <v>440</v>
      </c>
      <c r="C50" s="38">
        <v>141.69999999999999</v>
      </c>
    </row>
    <row r="51" spans="1:3" x14ac:dyDescent="0.15">
      <c r="A51" s="29">
        <v>44783</v>
      </c>
      <c r="B51" s="38">
        <v>778</v>
      </c>
      <c r="C51" s="38">
        <v>250.6</v>
      </c>
    </row>
    <row r="52" spans="1:3" x14ac:dyDescent="0.15">
      <c r="A52" s="29">
        <v>44784</v>
      </c>
      <c r="B52" s="38">
        <v>640</v>
      </c>
      <c r="C52" s="38">
        <v>206.2</v>
      </c>
    </row>
    <row r="53" spans="1:3" x14ac:dyDescent="0.15">
      <c r="A53" s="29">
        <v>44785</v>
      </c>
      <c r="B53" s="38">
        <v>341</v>
      </c>
      <c r="C53" s="38">
        <v>109.8</v>
      </c>
    </row>
    <row r="54" spans="1:3" x14ac:dyDescent="0.15">
      <c r="A54" s="29">
        <v>44786</v>
      </c>
      <c r="B54" s="38">
        <v>329</v>
      </c>
      <c r="C54" s="38">
        <v>106</v>
      </c>
    </row>
    <row r="55" spans="1:3" x14ac:dyDescent="0.15">
      <c r="A55" s="29">
        <v>44787</v>
      </c>
      <c r="B55" s="38">
        <v>468</v>
      </c>
      <c r="C55" s="38">
        <v>150.69999999999999</v>
      </c>
    </row>
    <row r="56" spans="1:3" x14ac:dyDescent="0.15">
      <c r="A56" s="29">
        <v>44788</v>
      </c>
      <c r="B56" s="38">
        <v>234</v>
      </c>
      <c r="C56" s="38">
        <v>75.400000000000006</v>
      </c>
    </row>
    <row r="57" spans="1:3" x14ac:dyDescent="0.15">
      <c r="A57" s="29">
        <v>44789</v>
      </c>
      <c r="B57" s="38">
        <v>384</v>
      </c>
      <c r="C57" s="38">
        <v>123.7</v>
      </c>
    </row>
    <row r="58" spans="1:3" x14ac:dyDescent="0.15">
      <c r="A58" s="29">
        <v>44790</v>
      </c>
      <c r="B58" s="38">
        <v>670</v>
      </c>
      <c r="C58" s="38">
        <v>215.8</v>
      </c>
    </row>
    <row r="59" spans="1:3" x14ac:dyDescent="0.15">
      <c r="A59" s="29">
        <v>44791</v>
      </c>
      <c r="B59" s="38">
        <v>861</v>
      </c>
      <c r="C59" s="38">
        <v>277.3</v>
      </c>
    </row>
    <row r="60" spans="1:3" x14ac:dyDescent="0.15">
      <c r="A60" s="29">
        <v>44792</v>
      </c>
      <c r="B60" s="38">
        <v>807</v>
      </c>
      <c r="C60" s="38">
        <v>259.89999999999998</v>
      </c>
    </row>
    <row r="61" spans="1:3" x14ac:dyDescent="0.15">
      <c r="A61" s="29">
        <v>44793</v>
      </c>
      <c r="B61" s="38">
        <v>713</v>
      </c>
      <c r="C61" s="38">
        <v>229.7</v>
      </c>
    </row>
    <row r="62" spans="1:3" x14ac:dyDescent="0.15">
      <c r="A62" s="29">
        <v>44794</v>
      </c>
      <c r="B62" s="38">
        <v>764</v>
      </c>
      <c r="C62" s="38">
        <v>246.1</v>
      </c>
    </row>
    <row r="63" spans="1:3" x14ac:dyDescent="0.15">
      <c r="A63" s="29">
        <v>44795</v>
      </c>
      <c r="B63" s="38">
        <v>332</v>
      </c>
      <c r="C63" s="38">
        <v>106.9</v>
      </c>
    </row>
    <row r="64" spans="1:3" x14ac:dyDescent="0.15">
      <c r="A64" s="29">
        <v>44796</v>
      </c>
      <c r="B64" s="38">
        <v>491</v>
      </c>
      <c r="C64" s="38">
        <v>158.19999999999999</v>
      </c>
    </row>
    <row r="65" spans="1:3" x14ac:dyDescent="0.15">
      <c r="A65" s="29">
        <v>44797</v>
      </c>
      <c r="B65" s="38">
        <v>690</v>
      </c>
      <c r="C65" s="38">
        <v>222.3</v>
      </c>
    </row>
    <row r="66" spans="1:3" x14ac:dyDescent="0.15">
      <c r="A66" s="29">
        <v>44798</v>
      </c>
      <c r="B66" s="38">
        <v>654</v>
      </c>
      <c r="C66" s="38">
        <v>210.7</v>
      </c>
    </row>
    <row r="67" spans="1:3" x14ac:dyDescent="0.15">
      <c r="A67" s="29">
        <v>44799</v>
      </c>
      <c r="B67" s="38">
        <v>481</v>
      </c>
      <c r="C67" s="38">
        <v>154.9</v>
      </c>
    </row>
    <row r="68" spans="1:3" x14ac:dyDescent="0.15">
      <c r="A68" s="29">
        <v>44800</v>
      </c>
      <c r="B68" s="38">
        <v>413</v>
      </c>
      <c r="C68" s="38">
        <v>133</v>
      </c>
    </row>
    <row r="69" spans="1:3" x14ac:dyDescent="0.15">
      <c r="A69" s="29">
        <v>44801</v>
      </c>
      <c r="B69" s="38">
        <v>491</v>
      </c>
      <c r="C69" s="38">
        <v>158.19999999999999</v>
      </c>
    </row>
    <row r="70" spans="1:3" x14ac:dyDescent="0.15">
      <c r="A70" s="29">
        <v>44802</v>
      </c>
      <c r="B70" s="38">
        <v>185</v>
      </c>
      <c r="C70" s="38">
        <v>59.6</v>
      </c>
    </row>
    <row r="71" spans="1:3" x14ac:dyDescent="0.15">
      <c r="A71" s="29">
        <v>44803</v>
      </c>
      <c r="B71" s="38">
        <v>364</v>
      </c>
      <c r="C71" s="38">
        <v>117.2</v>
      </c>
    </row>
    <row r="72" spans="1:3" x14ac:dyDescent="0.15">
      <c r="A72" s="29">
        <v>44804</v>
      </c>
      <c r="B72" s="38">
        <v>675</v>
      </c>
      <c r="C72" s="38">
        <v>217.4</v>
      </c>
    </row>
    <row r="73" spans="1:3" x14ac:dyDescent="0.15">
      <c r="A73" s="29">
        <v>44805</v>
      </c>
      <c r="B73" s="38">
        <v>457</v>
      </c>
      <c r="C73" s="38">
        <v>147.19999999999999</v>
      </c>
    </row>
    <row r="74" spans="1:3" x14ac:dyDescent="0.15">
      <c r="A74" s="29">
        <v>44806</v>
      </c>
      <c r="B74" s="38">
        <v>364</v>
      </c>
      <c r="C74" s="38">
        <v>117.2</v>
      </c>
    </row>
    <row r="75" spans="1:3" x14ac:dyDescent="0.15">
      <c r="A75" s="29">
        <v>44807</v>
      </c>
      <c r="B75" s="38">
        <v>344</v>
      </c>
      <c r="C75" s="38">
        <v>110.8</v>
      </c>
    </row>
    <row r="76" spans="1:3" x14ac:dyDescent="0.15">
      <c r="A76" s="29">
        <v>44808</v>
      </c>
      <c r="B76" s="38">
        <v>329</v>
      </c>
      <c r="C76" s="38">
        <v>106</v>
      </c>
    </row>
    <row r="77" spans="1:3" x14ac:dyDescent="0.15">
      <c r="A77" s="29">
        <v>44809</v>
      </c>
      <c r="B77" s="38">
        <v>139</v>
      </c>
      <c r="C77" s="38">
        <v>44.8</v>
      </c>
    </row>
    <row r="78" spans="1:3" x14ac:dyDescent="0.15">
      <c r="A78" s="29">
        <v>44810</v>
      </c>
      <c r="B78" s="38">
        <v>330</v>
      </c>
      <c r="C78" s="38">
        <v>106.3</v>
      </c>
    </row>
    <row r="79" spans="1:3" x14ac:dyDescent="0.15">
      <c r="A79" s="29">
        <v>44811</v>
      </c>
      <c r="B79" s="38">
        <v>444</v>
      </c>
      <c r="C79" s="38">
        <v>143</v>
      </c>
    </row>
    <row r="80" spans="1:3" x14ac:dyDescent="0.15">
      <c r="A80" s="29">
        <v>44812</v>
      </c>
      <c r="B80" s="38">
        <v>307</v>
      </c>
      <c r="C80" s="38">
        <v>98.9</v>
      </c>
    </row>
    <row r="81" spans="1:3" x14ac:dyDescent="0.15">
      <c r="A81" s="29">
        <v>44813</v>
      </c>
      <c r="B81" s="38">
        <v>261</v>
      </c>
      <c r="C81" s="38">
        <v>84.1</v>
      </c>
    </row>
    <row r="82" spans="1:3" x14ac:dyDescent="0.15">
      <c r="A82" s="29">
        <v>44814</v>
      </c>
      <c r="B82" s="38">
        <v>158</v>
      </c>
      <c r="C82" s="38">
        <v>50.9</v>
      </c>
    </row>
    <row r="83" spans="1:3" x14ac:dyDescent="0.15">
      <c r="A83" s="29">
        <v>44815</v>
      </c>
      <c r="B83" s="38">
        <v>305</v>
      </c>
      <c r="C83" s="38">
        <v>98.2</v>
      </c>
    </row>
    <row r="84" spans="1:3" x14ac:dyDescent="0.15">
      <c r="A84" s="29">
        <v>44816</v>
      </c>
      <c r="B84" s="38">
        <v>225</v>
      </c>
      <c r="C84" s="38">
        <v>72.5</v>
      </c>
    </row>
    <row r="85" spans="1:3" x14ac:dyDescent="0.15">
      <c r="A85" s="29">
        <v>44817</v>
      </c>
      <c r="B85" s="38">
        <v>68</v>
      </c>
      <c r="C85" s="38">
        <v>21.9</v>
      </c>
    </row>
    <row r="86" spans="1:3" x14ac:dyDescent="0.15">
      <c r="A86" s="29">
        <v>44818</v>
      </c>
      <c r="B86" s="38">
        <v>447</v>
      </c>
      <c r="C86" s="38">
        <v>144</v>
      </c>
    </row>
    <row r="87" spans="1:3" x14ac:dyDescent="0.15">
      <c r="A87" s="29">
        <v>44819</v>
      </c>
      <c r="B87" s="38">
        <v>316</v>
      </c>
      <c r="C87" s="38">
        <v>101.8</v>
      </c>
    </row>
    <row r="88" spans="1:3" x14ac:dyDescent="0.15">
      <c r="A88" s="29">
        <v>44820</v>
      </c>
      <c r="B88" s="38">
        <v>281</v>
      </c>
      <c r="C88" s="38">
        <v>90.5</v>
      </c>
    </row>
    <row r="89" spans="1:3" x14ac:dyDescent="0.15">
      <c r="A89" s="29">
        <v>44821</v>
      </c>
      <c r="B89" s="38">
        <v>234</v>
      </c>
      <c r="C89" s="38">
        <v>75.400000000000006</v>
      </c>
    </row>
    <row r="90" spans="1:3" x14ac:dyDescent="0.15">
      <c r="A90" s="29">
        <v>44822</v>
      </c>
      <c r="B90" s="38">
        <v>246</v>
      </c>
      <c r="C90" s="38">
        <v>79.2</v>
      </c>
    </row>
    <row r="91" spans="1:3" x14ac:dyDescent="0.15">
      <c r="A91" s="29">
        <v>44823</v>
      </c>
      <c r="B91" s="38">
        <v>199</v>
      </c>
      <c r="C91" s="38">
        <v>64.099999999999994</v>
      </c>
    </row>
    <row r="92" spans="1:3" x14ac:dyDescent="0.15">
      <c r="A92" s="29">
        <v>44824</v>
      </c>
      <c r="B92" s="38">
        <v>66</v>
      </c>
      <c r="C92" s="38">
        <v>21.3</v>
      </c>
    </row>
    <row r="93" spans="1:3" x14ac:dyDescent="0.15">
      <c r="A93" s="29">
        <v>44825</v>
      </c>
      <c r="B93" s="38">
        <v>73</v>
      </c>
      <c r="C93" s="38">
        <v>23.5</v>
      </c>
    </row>
    <row r="94" spans="1:3" x14ac:dyDescent="0.15">
      <c r="A94" s="29">
        <v>44826</v>
      </c>
      <c r="B94" s="38">
        <v>401</v>
      </c>
      <c r="C94" s="38">
        <v>129.19999999999999</v>
      </c>
    </row>
    <row r="95" spans="1:3" x14ac:dyDescent="0.15">
      <c r="A95" s="29">
        <v>44827</v>
      </c>
      <c r="B95" s="38">
        <v>224</v>
      </c>
      <c r="C95" s="38">
        <v>72.2</v>
      </c>
    </row>
    <row r="96" spans="1:3" x14ac:dyDescent="0.15">
      <c r="A96" s="29">
        <v>44828</v>
      </c>
      <c r="B96" s="38">
        <v>157</v>
      </c>
      <c r="C96" s="38">
        <v>50.6</v>
      </c>
    </row>
    <row r="97" spans="1:3" x14ac:dyDescent="0.15">
      <c r="A97" s="29">
        <v>44829</v>
      </c>
      <c r="B97" s="38">
        <v>32</v>
      </c>
      <c r="C97" s="38">
        <v>10.3</v>
      </c>
    </row>
    <row r="98" spans="1:3" x14ac:dyDescent="0.15">
      <c r="A98" s="29">
        <v>44830</v>
      </c>
      <c r="B98" s="38">
        <v>190</v>
      </c>
      <c r="C98" s="38">
        <v>61.2</v>
      </c>
    </row>
    <row r="99" spans="1:3" x14ac:dyDescent="0.15">
      <c r="A99" s="29">
        <v>44831</v>
      </c>
      <c r="B99" s="38">
        <v>70</v>
      </c>
      <c r="C99" s="38">
        <v>22.5</v>
      </c>
    </row>
    <row r="100" spans="1:3" x14ac:dyDescent="0.15">
      <c r="A100" s="29">
        <v>44832</v>
      </c>
      <c r="B100" s="38">
        <v>211</v>
      </c>
      <c r="C100" s="38">
        <v>68</v>
      </c>
    </row>
    <row r="101" spans="1:3" x14ac:dyDescent="0.15">
      <c r="A101" s="29">
        <v>44833</v>
      </c>
      <c r="B101" s="38">
        <v>144</v>
      </c>
      <c r="C101" s="38">
        <v>46.4</v>
      </c>
    </row>
    <row r="102" spans="1:3" x14ac:dyDescent="0.15">
      <c r="A102" s="29">
        <v>44834</v>
      </c>
      <c r="B102" s="38">
        <v>113</v>
      </c>
      <c r="C102" s="38">
        <v>36.4</v>
      </c>
    </row>
    <row r="103" spans="1:3" x14ac:dyDescent="0.15">
      <c r="A103" s="29">
        <v>44835</v>
      </c>
      <c r="B103" s="38">
        <v>89</v>
      </c>
      <c r="C103" s="38">
        <v>28.7</v>
      </c>
    </row>
    <row r="104" spans="1:3" x14ac:dyDescent="0.15">
      <c r="A104" s="29">
        <v>44836</v>
      </c>
      <c r="B104" s="38">
        <v>85</v>
      </c>
      <c r="C104" s="38">
        <v>27.4</v>
      </c>
    </row>
    <row r="105" spans="1:3" x14ac:dyDescent="0.15">
      <c r="A105" s="29">
        <v>44837</v>
      </c>
      <c r="B105" s="38">
        <v>62</v>
      </c>
      <c r="C105" s="38">
        <v>20</v>
      </c>
    </row>
    <row r="106" spans="1:3" x14ac:dyDescent="0.15">
      <c r="A106" s="29">
        <v>44838</v>
      </c>
      <c r="B106" s="38">
        <v>39</v>
      </c>
      <c r="C106" s="38">
        <v>12.6</v>
      </c>
    </row>
    <row r="107" spans="1:3" x14ac:dyDescent="0.15">
      <c r="A107" s="29">
        <v>44839</v>
      </c>
      <c r="B107" s="38">
        <v>125</v>
      </c>
      <c r="C107" s="38">
        <v>40.299999999999997</v>
      </c>
    </row>
    <row r="108" spans="1:3" x14ac:dyDescent="0.15">
      <c r="A108" s="29">
        <v>44840</v>
      </c>
      <c r="B108" s="38">
        <v>87</v>
      </c>
      <c r="C108" s="38">
        <v>28</v>
      </c>
    </row>
    <row r="109" spans="1:3" x14ac:dyDescent="0.15">
      <c r="A109" s="29">
        <v>44841</v>
      </c>
      <c r="B109" s="38">
        <v>60</v>
      </c>
      <c r="C109" s="38">
        <v>19.3</v>
      </c>
    </row>
    <row r="110" spans="1:3" x14ac:dyDescent="0.15">
      <c r="A110" s="29">
        <v>44842</v>
      </c>
      <c r="B110" s="38">
        <v>53</v>
      </c>
      <c r="C110" s="38">
        <v>17.100000000000001</v>
      </c>
    </row>
    <row r="111" spans="1:3" x14ac:dyDescent="0.15">
      <c r="A111" s="29">
        <v>44843</v>
      </c>
      <c r="B111" s="38">
        <v>71</v>
      </c>
      <c r="C111" s="38">
        <v>22.9</v>
      </c>
    </row>
    <row r="112" spans="1:3" x14ac:dyDescent="0.15">
      <c r="A112" s="29">
        <v>44844</v>
      </c>
      <c r="B112" s="38">
        <v>63</v>
      </c>
      <c r="C112" s="38">
        <v>20.3</v>
      </c>
    </row>
    <row r="113" spans="1:3" x14ac:dyDescent="0.15">
      <c r="A113" s="29">
        <v>44845</v>
      </c>
      <c r="B113" s="38">
        <v>24</v>
      </c>
      <c r="C113" s="38">
        <v>7.7</v>
      </c>
    </row>
    <row r="114" spans="1:3" x14ac:dyDescent="0.15">
      <c r="A114" s="29">
        <v>44846</v>
      </c>
      <c r="B114" s="38">
        <v>9</v>
      </c>
      <c r="C114" s="38">
        <v>2.9</v>
      </c>
    </row>
    <row r="115" spans="1:3" x14ac:dyDescent="0.15">
      <c r="A115" s="29">
        <v>44847</v>
      </c>
      <c r="B115" s="38">
        <v>154</v>
      </c>
      <c r="C115" s="38">
        <v>49.6</v>
      </c>
    </row>
    <row r="116" spans="1:3" x14ac:dyDescent="0.15">
      <c r="A116" s="29">
        <v>44848</v>
      </c>
      <c r="B116" s="38">
        <v>87</v>
      </c>
      <c r="C116" s="38">
        <v>28</v>
      </c>
    </row>
    <row r="117" spans="1:3" x14ac:dyDescent="0.15">
      <c r="A117" s="29">
        <v>44849</v>
      </c>
      <c r="B117" s="38">
        <v>73</v>
      </c>
      <c r="C117" s="38">
        <v>23.5</v>
      </c>
    </row>
    <row r="118" spans="1:3" x14ac:dyDescent="0.15">
      <c r="A118" s="29">
        <v>44850</v>
      </c>
      <c r="B118" s="38">
        <v>84</v>
      </c>
      <c r="C118" s="38">
        <v>27.1</v>
      </c>
    </row>
    <row r="119" spans="1:3" x14ac:dyDescent="0.15">
      <c r="A119" s="29">
        <v>44851</v>
      </c>
      <c r="B119" s="38">
        <v>73</v>
      </c>
      <c r="C119" s="38">
        <v>23.5</v>
      </c>
    </row>
    <row r="120" spans="1:3" x14ac:dyDescent="0.15">
      <c r="A120" s="29">
        <v>44852</v>
      </c>
      <c r="B120" s="38">
        <v>33</v>
      </c>
      <c r="C120" s="38">
        <v>10.6</v>
      </c>
    </row>
    <row r="121" spans="1:3" x14ac:dyDescent="0.15">
      <c r="A121" s="29">
        <v>44853</v>
      </c>
      <c r="B121" s="38">
        <v>122</v>
      </c>
      <c r="C121" s="38">
        <v>39.299999999999997</v>
      </c>
    </row>
    <row r="122" spans="1:3" x14ac:dyDescent="0.15">
      <c r="A122" s="29">
        <v>44854</v>
      </c>
      <c r="B122" s="38">
        <v>99</v>
      </c>
      <c r="C122" s="38">
        <v>31.9</v>
      </c>
    </row>
    <row r="123" spans="1:3" x14ac:dyDescent="0.15">
      <c r="A123" s="29">
        <v>44855</v>
      </c>
      <c r="B123" s="38">
        <v>93</v>
      </c>
      <c r="C123" s="38">
        <v>30</v>
      </c>
    </row>
    <row r="124" spans="1:3" x14ac:dyDescent="0.15">
      <c r="A124" s="29">
        <v>44856</v>
      </c>
      <c r="B124" s="38">
        <v>75</v>
      </c>
      <c r="C124" s="38">
        <v>24.2</v>
      </c>
    </row>
    <row r="125" spans="1:3" x14ac:dyDescent="0.15">
      <c r="A125" s="29">
        <v>44857</v>
      </c>
      <c r="B125" s="38">
        <v>82</v>
      </c>
      <c r="C125" s="38">
        <v>26.4</v>
      </c>
    </row>
    <row r="126" spans="1:3" x14ac:dyDescent="0.15">
      <c r="A126" s="29">
        <v>44858</v>
      </c>
      <c r="B126" s="38">
        <v>87</v>
      </c>
      <c r="C126" s="38">
        <v>28</v>
      </c>
    </row>
    <row r="127" spans="1:3" x14ac:dyDescent="0.15">
      <c r="A127" s="29">
        <v>44859</v>
      </c>
      <c r="B127" s="38">
        <v>50</v>
      </c>
      <c r="C127" s="38">
        <v>16.100000000000001</v>
      </c>
    </row>
    <row r="128" spans="1:3" x14ac:dyDescent="0.15">
      <c r="A128" s="29">
        <v>44860</v>
      </c>
      <c r="B128" s="38">
        <v>144</v>
      </c>
      <c r="C128" s="38">
        <v>46.4</v>
      </c>
    </row>
    <row r="129" spans="1:3" x14ac:dyDescent="0.15">
      <c r="A129" s="29">
        <v>44861</v>
      </c>
      <c r="B129" s="38">
        <v>116</v>
      </c>
      <c r="C129" s="38">
        <v>37.4</v>
      </c>
    </row>
    <row r="130" spans="1:3" x14ac:dyDescent="0.15">
      <c r="A130" s="29">
        <v>44862</v>
      </c>
      <c r="B130" s="38">
        <v>74</v>
      </c>
      <c r="C130" s="38">
        <v>23.8</v>
      </c>
    </row>
    <row r="131" spans="1:3" x14ac:dyDescent="0.15">
      <c r="A131" s="29">
        <v>44863</v>
      </c>
      <c r="B131" s="38">
        <v>75</v>
      </c>
      <c r="C131" s="38">
        <v>24.2</v>
      </c>
    </row>
    <row r="132" spans="1:3" x14ac:dyDescent="0.15">
      <c r="A132" s="29">
        <v>44864</v>
      </c>
      <c r="B132" s="38">
        <v>103</v>
      </c>
      <c r="C132" s="38">
        <v>33.200000000000003</v>
      </c>
    </row>
    <row r="133" spans="1:3" x14ac:dyDescent="0.15">
      <c r="A133" s="29">
        <v>44865</v>
      </c>
      <c r="B133" s="38">
        <v>97</v>
      </c>
      <c r="C133" s="38">
        <v>31.2</v>
      </c>
    </row>
    <row r="134" spans="1:3" x14ac:dyDescent="0.15">
      <c r="A134" s="29">
        <v>44866</v>
      </c>
      <c r="B134" s="38">
        <v>42</v>
      </c>
      <c r="C134" s="38">
        <v>13.5</v>
      </c>
    </row>
    <row r="135" spans="1:3" x14ac:dyDescent="0.15">
      <c r="A135" s="29">
        <v>44867</v>
      </c>
      <c r="B135" s="38">
        <v>181</v>
      </c>
      <c r="C135" s="38">
        <v>58.3</v>
      </c>
    </row>
    <row r="136" spans="1:3" x14ac:dyDescent="0.15">
      <c r="A136" s="29">
        <v>44868</v>
      </c>
      <c r="B136" s="38">
        <v>142</v>
      </c>
      <c r="C136" s="38">
        <v>45.7</v>
      </c>
    </row>
    <row r="137" spans="1:3" x14ac:dyDescent="0.15">
      <c r="A137" s="29">
        <v>44869</v>
      </c>
      <c r="B137" s="38">
        <v>156</v>
      </c>
      <c r="C137" s="38">
        <v>50.2</v>
      </c>
    </row>
    <row r="138" spans="1:3" x14ac:dyDescent="0.15">
      <c r="A138" s="29">
        <v>44870</v>
      </c>
      <c r="B138" s="38">
        <v>42</v>
      </c>
      <c r="C138" s="38">
        <v>13.5</v>
      </c>
    </row>
    <row r="139" spans="1:3" x14ac:dyDescent="0.15">
      <c r="A139" s="29">
        <v>44871</v>
      </c>
      <c r="B139" s="38">
        <v>194</v>
      </c>
      <c r="C139" s="38">
        <v>62.5</v>
      </c>
    </row>
    <row r="140" spans="1:3" x14ac:dyDescent="0.15">
      <c r="A140" s="29">
        <v>44872</v>
      </c>
      <c r="B140" s="38">
        <v>132</v>
      </c>
      <c r="C140" s="38">
        <v>42.5</v>
      </c>
    </row>
    <row r="141" spans="1:3" x14ac:dyDescent="0.15">
      <c r="A141" s="29">
        <v>44873</v>
      </c>
      <c r="B141" s="38">
        <v>42</v>
      </c>
      <c r="C141" s="38">
        <v>13.5</v>
      </c>
    </row>
    <row r="142" spans="1:3" x14ac:dyDescent="0.15">
      <c r="A142" s="29">
        <v>44874</v>
      </c>
      <c r="B142" s="38">
        <v>196</v>
      </c>
      <c r="C142" s="38">
        <v>63.1</v>
      </c>
    </row>
    <row r="143" spans="1:3" x14ac:dyDescent="0.15">
      <c r="A143" s="29">
        <v>44875</v>
      </c>
      <c r="B143" s="38">
        <v>177</v>
      </c>
      <c r="C143" s="38">
        <v>57</v>
      </c>
    </row>
    <row r="144" spans="1:3" x14ac:dyDescent="0.15">
      <c r="A144" s="29">
        <v>44876</v>
      </c>
      <c r="B144" s="38">
        <v>164</v>
      </c>
      <c r="C144" s="38">
        <v>52.8</v>
      </c>
    </row>
    <row r="145" spans="1:3" x14ac:dyDescent="0.15">
      <c r="A145" s="29">
        <v>44877</v>
      </c>
      <c r="B145" s="38">
        <v>139</v>
      </c>
      <c r="C145" s="38">
        <v>44.8</v>
      </c>
    </row>
    <row r="146" spans="1:3" x14ac:dyDescent="0.15">
      <c r="A146" s="29">
        <v>44878</v>
      </c>
      <c r="B146" s="38">
        <v>194</v>
      </c>
      <c r="C146" s="38">
        <v>62.5</v>
      </c>
    </row>
    <row r="147" spans="1:3" x14ac:dyDescent="0.15">
      <c r="A147" s="29">
        <v>44879</v>
      </c>
      <c r="B147" s="38">
        <v>128</v>
      </c>
      <c r="C147" s="38">
        <v>41.2</v>
      </c>
    </row>
    <row r="148" spans="1:3" x14ac:dyDescent="0.15">
      <c r="A148" s="29">
        <v>44880</v>
      </c>
      <c r="B148" s="38">
        <v>75</v>
      </c>
      <c r="C148" s="38">
        <v>24.2</v>
      </c>
    </row>
    <row r="149" spans="1:3" x14ac:dyDescent="0.15">
      <c r="A149" s="29">
        <v>44881</v>
      </c>
      <c r="B149" s="38">
        <v>343</v>
      </c>
      <c r="C149" s="38">
        <v>110.5</v>
      </c>
    </row>
    <row r="150" spans="1:3" x14ac:dyDescent="0.15">
      <c r="A150" s="29">
        <v>44882</v>
      </c>
      <c r="B150" s="38">
        <v>251</v>
      </c>
      <c r="C150" s="38">
        <v>80.900000000000006</v>
      </c>
    </row>
    <row r="151" spans="1:3" x14ac:dyDescent="0.15">
      <c r="A151" s="29">
        <v>44883</v>
      </c>
      <c r="B151" s="38">
        <v>248</v>
      </c>
      <c r="C151" s="38">
        <v>79.900000000000006</v>
      </c>
    </row>
    <row r="152" spans="1:3" x14ac:dyDescent="0.15">
      <c r="A152" s="29">
        <v>44884</v>
      </c>
      <c r="B152" s="38">
        <v>172</v>
      </c>
      <c r="C152" s="38">
        <v>55.4</v>
      </c>
    </row>
    <row r="153" spans="1:3" x14ac:dyDescent="0.15">
      <c r="A153" s="29">
        <v>44885</v>
      </c>
      <c r="B153" s="38">
        <v>256</v>
      </c>
      <c r="C153" s="38">
        <v>82.5</v>
      </c>
    </row>
    <row r="154" spans="1:3" x14ac:dyDescent="0.15">
      <c r="A154" s="29">
        <v>44886</v>
      </c>
      <c r="B154" s="38">
        <v>182</v>
      </c>
      <c r="C154" s="38">
        <v>58.6</v>
      </c>
    </row>
    <row r="155" spans="1:3" x14ac:dyDescent="0.15">
      <c r="A155" s="29">
        <v>44887</v>
      </c>
      <c r="B155" s="38">
        <v>107</v>
      </c>
      <c r="C155" s="38">
        <v>34.5</v>
      </c>
    </row>
    <row r="156" spans="1:3" x14ac:dyDescent="0.15">
      <c r="A156" s="29">
        <v>44888</v>
      </c>
      <c r="B156" s="38">
        <v>408</v>
      </c>
      <c r="C156" s="38">
        <v>131.4</v>
      </c>
    </row>
    <row r="157" spans="1:3" x14ac:dyDescent="0.15">
      <c r="A157" s="29">
        <v>44889</v>
      </c>
      <c r="B157" s="38">
        <v>308</v>
      </c>
      <c r="C157" s="38">
        <v>99.2</v>
      </c>
    </row>
    <row r="158" spans="1:3" x14ac:dyDescent="0.15">
      <c r="A158" s="29">
        <v>44890</v>
      </c>
      <c r="B158" s="38">
        <v>70</v>
      </c>
      <c r="C158" s="38">
        <v>22.5</v>
      </c>
    </row>
    <row r="159" spans="1:3" x14ac:dyDescent="0.15">
      <c r="A159" s="29">
        <v>44891</v>
      </c>
      <c r="B159" s="38">
        <v>348</v>
      </c>
      <c r="C159" s="38">
        <v>112.1</v>
      </c>
    </row>
    <row r="160" spans="1:3" x14ac:dyDescent="0.15">
      <c r="A160" s="29">
        <v>44892</v>
      </c>
      <c r="B160" s="38">
        <v>313</v>
      </c>
      <c r="C160" s="38">
        <v>100.8</v>
      </c>
    </row>
    <row r="161" spans="1:3" x14ac:dyDescent="0.15">
      <c r="A161" s="29">
        <v>44893</v>
      </c>
      <c r="B161" s="38">
        <v>231</v>
      </c>
      <c r="C161" s="38">
        <v>74.400000000000006</v>
      </c>
    </row>
    <row r="162" spans="1:3" x14ac:dyDescent="0.15">
      <c r="A162" s="29">
        <v>44894</v>
      </c>
      <c r="B162" s="38">
        <v>123</v>
      </c>
      <c r="C162" s="38">
        <v>39.6</v>
      </c>
    </row>
    <row r="163" spans="1:3" x14ac:dyDescent="0.15">
      <c r="A163" s="29">
        <v>44895</v>
      </c>
      <c r="B163" s="38">
        <v>465</v>
      </c>
      <c r="C163" s="38">
        <v>149.80000000000001</v>
      </c>
    </row>
    <row r="164" spans="1:3" x14ac:dyDescent="0.15">
      <c r="A164" s="29">
        <v>44896</v>
      </c>
      <c r="B164" s="38">
        <v>396</v>
      </c>
      <c r="C164" s="38">
        <v>127.6</v>
      </c>
    </row>
    <row r="165" spans="1:3" x14ac:dyDescent="0.15">
      <c r="A165" s="29">
        <v>44897</v>
      </c>
      <c r="B165" s="38">
        <v>352</v>
      </c>
      <c r="C165" s="38">
        <v>113.4</v>
      </c>
    </row>
    <row r="166" spans="1:3" x14ac:dyDescent="0.15">
      <c r="A166" s="29">
        <v>44898</v>
      </c>
      <c r="B166" s="38">
        <v>289</v>
      </c>
      <c r="C166" s="38">
        <v>93.1</v>
      </c>
    </row>
    <row r="167" spans="1:3" x14ac:dyDescent="0.15">
      <c r="A167" s="29">
        <v>44899</v>
      </c>
      <c r="B167" s="38">
        <v>354</v>
      </c>
      <c r="C167" s="38">
        <v>114</v>
      </c>
    </row>
    <row r="168" spans="1:3" x14ac:dyDescent="0.15">
      <c r="A168" s="29">
        <v>44900</v>
      </c>
      <c r="B168" s="38">
        <v>211</v>
      </c>
      <c r="C168" s="38">
        <v>68</v>
      </c>
    </row>
    <row r="169" spans="1:3" x14ac:dyDescent="0.15">
      <c r="A169" s="29">
        <v>44901</v>
      </c>
      <c r="B169" s="38">
        <v>133</v>
      </c>
      <c r="C169" s="38">
        <v>42.8</v>
      </c>
    </row>
    <row r="170" spans="1:3" x14ac:dyDescent="0.15">
      <c r="A170" s="29">
        <v>44902</v>
      </c>
      <c r="B170" s="38">
        <v>535</v>
      </c>
      <c r="C170" s="38">
        <v>172.3</v>
      </c>
    </row>
    <row r="171" spans="1:3" x14ac:dyDescent="0.15">
      <c r="A171" s="29">
        <v>44903</v>
      </c>
      <c r="B171" s="38">
        <v>327</v>
      </c>
      <c r="C171" s="38">
        <v>105.3</v>
      </c>
    </row>
    <row r="172" spans="1:3" x14ac:dyDescent="0.15">
      <c r="A172" s="29">
        <v>44904</v>
      </c>
      <c r="B172" s="38">
        <v>367</v>
      </c>
      <c r="C172" s="38">
        <v>118.2</v>
      </c>
    </row>
    <row r="173" spans="1:3" x14ac:dyDescent="0.15">
      <c r="A173" s="29">
        <v>44905</v>
      </c>
      <c r="B173" s="38">
        <v>296</v>
      </c>
      <c r="C173" s="38">
        <v>95.3</v>
      </c>
    </row>
    <row r="174" spans="1:3" x14ac:dyDescent="0.15">
      <c r="A174" s="29">
        <v>44906</v>
      </c>
      <c r="B174" s="38">
        <v>422</v>
      </c>
      <c r="C174" s="38">
        <v>135.9</v>
      </c>
    </row>
    <row r="175" spans="1:3" x14ac:dyDescent="0.15">
      <c r="A175" s="29">
        <v>44907</v>
      </c>
      <c r="B175" s="38">
        <v>306</v>
      </c>
      <c r="C175" s="38">
        <v>98.6</v>
      </c>
    </row>
    <row r="176" spans="1:3" x14ac:dyDescent="0.15">
      <c r="A176" s="29">
        <v>44908</v>
      </c>
      <c r="B176" s="38">
        <v>134</v>
      </c>
      <c r="C176" s="38">
        <v>43.2</v>
      </c>
    </row>
    <row r="177" spans="1:3" x14ac:dyDescent="0.15">
      <c r="A177" s="29">
        <v>44909</v>
      </c>
      <c r="B177" s="38">
        <v>748</v>
      </c>
      <c r="C177" s="38">
        <v>240.9</v>
      </c>
    </row>
    <row r="178" spans="1:3" x14ac:dyDescent="0.15">
      <c r="A178" s="29">
        <v>44910</v>
      </c>
      <c r="B178" s="38">
        <v>581</v>
      </c>
      <c r="C178" s="38">
        <v>187.1</v>
      </c>
    </row>
    <row r="179" spans="1:3" x14ac:dyDescent="0.15">
      <c r="A179" s="29">
        <v>44911</v>
      </c>
      <c r="B179" s="38">
        <v>509</v>
      </c>
      <c r="C179" s="38">
        <v>164</v>
      </c>
    </row>
    <row r="180" spans="1:3" x14ac:dyDescent="0.15">
      <c r="A180" s="29">
        <v>44912</v>
      </c>
      <c r="B180" s="38">
        <v>382</v>
      </c>
      <c r="C180" s="38">
        <v>123</v>
      </c>
    </row>
    <row r="181" spans="1:3" x14ac:dyDescent="0.15">
      <c r="A181" s="29">
        <v>44913</v>
      </c>
      <c r="B181" s="38">
        <v>588</v>
      </c>
      <c r="C181" s="38">
        <v>189.4</v>
      </c>
    </row>
    <row r="182" spans="1:3" x14ac:dyDescent="0.15">
      <c r="A182" s="29">
        <v>44914</v>
      </c>
      <c r="B182" s="38">
        <v>394</v>
      </c>
      <c r="C182" s="38">
        <v>126.9</v>
      </c>
    </row>
    <row r="183" spans="1:3" x14ac:dyDescent="0.15">
      <c r="A183" s="29">
        <v>44915</v>
      </c>
      <c r="B183" s="38">
        <v>154</v>
      </c>
      <c r="C183" s="38">
        <v>49.6</v>
      </c>
    </row>
    <row r="184" spans="1:3" x14ac:dyDescent="0.15">
      <c r="A184" s="29">
        <v>44916</v>
      </c>
      <c r="B184" s="38">
        <v>777</v>
      </c>
      <c r="C184" s="38">
        <v>250.3</v>
      </c>
    </row>
    <row r="185" spans="1:3" x14ac:dyDescent="0.15">
      <c r="A185" s="29">
        <v>44917</v>
      </c>
      <c r="B185" s="38">
        <v>602</v>
      </c>
      <c r="C185" s="38">
        <v>193.9</v>
      </c>
    </row>
    <row r="186" spans="1:3" x14ac:dyDescent="0.15">
      <c r="A186" s="29">
        <v>44918</v>
      </c>
      <c r="B186" s="38">
        <v>646</v>
      </c>
      <c r="C186" s="38">
        <v>208.1</v>
      </c>
    </row>
    <row r="187" spans="1:3" x14ac:dyDescent="0.15">
      <c r="A187" s="29">
        <v>44919</v>
      </c>
      <c r="B187" s="38">
        <v>447</v>
      </c>
      <c r="C187" s="38">
        <v>144</v>
      </c>
    </row>
  </sheetData>
  <phoneticPr fontId="1"/>
  <pageMargins left="0.7" right="0.7" top="0.75" bottom="0.75" header="0.3" footer="0.3"/>
  <pageSetup paperSize="9" orientation="portrait"/>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B47921EC6E15F04B98FB33CCB923941B" ma:contentTypeVersion="13" ma:contentTypeDescription="新しいドキュメントを作成します。" ma:contentTypeScope="" ma:versionID="19f050252b882fe5e33eae951885ba8a">
  <xsd:schema xmlns:xsd="http://www.w3.org/2001/XMLSchema" xmlns:xs="http://www.w3.org/2001/XMLSchema" xmlns:p="http://schemas.microsoft.com/office/2006/metadata/properties" xmlns:ns2="7872c4f9-ec67-422d-ad5e-71d9d3f860d5" xmlns:ns3="a319cc28-bf39-4b2a-9bc7-17e3193da065" targetNamespace="http://schemas.microsoft.com/office/2006/metadata/properties" ma:root="true" ma:fieldsID="0a33da94ac3d5dbecb22989eb39fc705" ns2:_="" ns3:_="">
    <xsd:import namespace="7872c4f9-ec67-422d-ad5e-71d9d3f860d5"/>
    <xsd:import namespace="a319cc28-bf39-4b2a-9bc7-17e3193da06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872c4f9-ec67-422d-ad5e-71d9d3f860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fd0b0efb-2064-4f34-a6cf-5b8ae1b87c54"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DateTaken" ma:index="19"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19cc28-bf39-4b2a-9bc7-17e3193da065"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TaxCatchAll" ma:index="17" nillable="true" ma:displayName="Taxonomy Catch All Column" ma:hidden="true" ma:list="{63b46328-1229-4e2b-b78e-4684c9afd383}" ma:internalName="TaxCatchAll" ma:showField="CatchAllData" ma:web="a319cc28-bf39-4b2a-9bc7-17e3193da06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872c4f9-ec67-422d-ad5e-71d9d3f860d5">
      <Terms xmlns="http://schemas.microsoft.com/office/infopath/2007/PartnerControls"/>
    </lcf76f155ced4ddcb4097134ff3c332f>
    <TaxCatchAll xmlns="a319cc28-bf39-4b2a-9bc7-17e3193da065" xsi:nil="true"/>
    <SharedWithUsers xmlns="a319cc28-bf39-4b2a-9bc7-17e3193da065">
      <UserInfo>
        <DisplayName>コロナ下水サーベイランス_MRA メンバー</DisplayName>
        <AccountId>93</AccountId>
        <AccountType/>
      </UserInfo>
    </SharedWithUser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3ECBC64-07B2-4DBC-B288-DEBD9008E0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872c4f9-ec67-422d-ad5e-71d9d3f860d5"/>
    <ds:schemaRef ds:uri="a319cc28-bf39-4b2a-9bc7-17e3193da0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A45345A-91E4-40BC-B318-E4E573BBD2E2}">
  <ds:schemaRefs>
    <ds:schemaRef ds:uri="http://schemas.openxmlformats.org/package/2006/metadata/core-properties"/>
    <ds:schemaRef ds:uri="http://www.w3.org/XML/1998/namespace"/>
    <ds:schemaRef ds:uri="http://schemas.microsoft.com/office/infopath/2007/PartnerControls"/>
    <ds:schemaRef ds:uri="http://schemas.microsoft.com/office/2006/documentManagement/types"/>
    <ds:schemaRef ds:uri="http://purl.org/dc/terms/"/>
    <ds:schemaRef ds:uri="http://purl.org/dc/elements/1.1/"/>
    <ds:schemaRef ds:uri="a319cc28-bf39-4b2a-9bc7-17e3193da065"/>
    <ds:schemaRef ds:uri="7872c4f9-ec67-422d-ad5e-71d9d3f860d5"/>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AA1BAA82-CC86-45BA-8D61-4F42AF09952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1.検出方法</vt:lpstr>
      <vt:lpstr>2.採水地点</vt:lpstr>
      <vt:lpstr>3.検査結果（ウイルス)</vt:lpstr>
      <vt:lpstr>4.検査データ（外部環境)</vt:lpstr>
      <vt:lpstr>5.疫学データ</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2022-05-10T06:23:14Z</dcterms:created>
  <dcterms:modified xsi:type="dcterms:W3CDTF">2023-04-26T15:17:14Z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0x010100B47921EC6E15F04B98FB33CCB923941B</vt:lpwstr>
  </property>
  <property fmtid="{D5CDD505-2E9C-101B-9397-08002B2CF9AE}" pid="3" name="MediaServiceImageTags">
    <vt:lpwstr/>
  </property>
</Properties>
</file>