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filterPrivacy="1" codeName="ThisWorkbook"/>
  <xr:revisionPtr revIDLastSave="0" documentId="13_ncr:1_{F78846F0-DBBB-46BD-BB28-9EB01DF85468}" xr6:coauthVersionLast="47" xr6:coauthVersionMax="47" xr10:uidLastSave="{00000000-0000-0000-0000-000000000000}"/>
  <bookViews>
    <workbookView xWindow="-98" yWindow="-98" windowWidth="21795" windowHeight="13996" activeTab="4" xr2:uid="{00000000-000D-0000-FFFF-FFFF00000000}"/>
  </bookViews>
  <sheets>
    <sheet name="1.検出方法" sheetId="5" r:id="rId1"/>
    <sheet name="2.採水地点" sheetId="19" r:id="rId2"/>
    <sheet name="3.検査結果（ウイルス)" sheetId="16" r:id="rId3"/>
    <sheet name="4.検査データ（外部環境)" sheetId="22" r:id="rId4"/>
    <sheet name="5.疫学データ" sheetId="17" r:id="rId5"/>
  </sheets>
  <definedNames>
    <definedName name="その他">#REF!</definedName>
    <definedName name="検査">#REF!</definedName>
    <definedName name="採水">#REF!</definedName>
    <definedName name="輸送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1" i="17" l="1"/>
  <c r="F120" i="17"/>
  <c r="F119" i="17"/>
  <c r="F118" i="17"/>
  <c r="F117" i="17"/>
  <c r="F116" i="17"/>
  <c r="F115" i="17"/>
  <c r="F114" i="17"/>
  <c r="F113" i="17"/>
  <c r="F112" i="17"/>
  <c r="F111" i="17"/>
  <c r="F110" i="17"/>
  <c r="F109" i="17"/>
  <c r="F108" i="17"/>
  <c r="F107" i="17"/>
  <c r="F106" i="17"/>
  <c r="F105" i="17"/>
  <c r="F104" i="17"/>
  <c r="F103" i="17"/>
  <c r="F102" i="17"/>
  <c r="F101" i="17"/>
  <c r="F100" i="17"/>
  <c r="F99" i="17"/>
  <c r="F98" i="17"/>
  <c r="F97" i="17"/>
  <c r="F96" i="17"/>
  <c r="F95" i="17"/>
  <c r="F94" i="17"/>
  <c r="F93" i="17"/>
  <c r="F92" i="17"/>
  <c r="F91" i="17"/>
  <c r="F90" i="17"/>
  <c r="F89" i="17"/>
  <c r="F88" i="17"/>
  <c r="F87" i="17"/>
  <c r="F86" i="17"/>
  <c r="F85" i="17"/>
  <c r="F84" i="17"/>
  <c r="F83" i="17"/>
  <c r="F82" i="17"/>
  <c r="F81" i="17"/>
  <c r="F80" i="17"/>
  <c r="F79" i="17"/>
  <c r="F78" i="17"/>
  <c r="F77" i="17"/>
  <c r="F76" i="17"/>
  <c r="F75" i="17"/>
  <c r="F74" i="17"/>
  <c r="F73" i="17"/>
  <c r="F72" i="17"/>
  <c r="F71" i="17"/>
  <c r="F70" i="17"/>
  <c r="F69" i="17"/>
  <c r="F68" i="17"/>
  <c r="F67" i="17"/>
  <c r="F66" i="17"/>
  <c r="F65" i="17"/>
  <c r="F64" i="17"/>
  <c r="F63" i="17"/>
  <c r="F62" i="17"/>
  <c r="F61" i="17"/>
  <c r="F60" i="17"/>
  <c r="F59" i="17"/>
  <c r="F58" i="17"/>
  <c r="F57" i="17"/>
  <c r="F56" i="17"/>
  <c r="F55" i="17"/>
  <c r="F54" i="17"/>
  <c r="F53" i="17"/>
  <c r="F52" i="17"/>
  <c r="F51" i="17"/>
  <c r="F50" i="17"/>
  <c r="F49" i="17"/>
  <c r="F48" i="17"/>
  <c r="F47" i="17"/>
  <c r="F46" i="17"/>
  <c r="B3" i="17" l="1"/>
  <c r="B2" i="17"/>
  <c r="B3" i="22"/>
  <c r="B2" i="22"/>
  <c r="B3" i="16"/>
  <c r="B2" i="16"/>
  <c r="B3" i="19"/>
  <c r="B2" i="19"/>
</calcChain>
</file>

<file path=xl/sharedStrings.xml><?xml version="1.0" encoding="utf-8"?>
<sst xmlns="http://schemas.openxmlformats.org/spreadsheetml/2006/main" count="1866" uniqueCount="90">
  <si>
    <t>1．検出方法</t>
    <rPh sb="2" eb="4">
      <t>ケンシュツ</t>
    </rPh>
    <rPh sb="4" eb="6">
      <t>ホウホウ</t>
    </rPh>
    <phoneticPr fontId="1"/>
  </si>
  <si>
    <t>管理番号</t>
    <rPh sb="0" eb="4">
      <t>カンリバンゴウ</t>
    </rPh>
    <phoneticPr fontId="1"/>
  </si>
  <si>
    <t>実証主体名</t>
    <rPh sb="0" eb="2">
      <t>ジッショウ</t>
    </rPh>
    <rPh sb="2" eb="5">
      <t>シュタイメイ</t>
    </rPh>
    <phoneticPr fontId="1"/>
  </si>
  <si>
    <t>No.</t>
    <phoneticPr fontId="1"/>
  </si>
  <si>
    <t>No.001</t>
  </si>
  <si>
    <t>プロトコル名（略称等でも可）</t>
    <rPh sb="5" eb="6">
      <t>メイ</t>
    </rPh>
    <rPh sb="7" eb="9">
      <t>リャクショウ</t>
    </rPh>
    <rPh sb="9" eb="10">
      <t>トウ</t>
    </rPh>
    <rPh sb="12" eb="13">
      <t>カ</t>
    </rPh>
    <phoneticPr fontId="1"/>
  </si>
  <si>
    <t>北大-シオノギ法</t>
  </si>
  <si>
    <r>
      <t>採水量（</t>
    </r>
    <r>
      <rPr>
        <sz val="11"/>
        <color rgb="FF000000"/>
        <rFont val="Meiryo UI"/>
        <family val="3"/>
        <charset val="128"/>
      </rPr>
      <t>mL）</t>
    </r>
  </si>
  <si>
    <t>100mL(50mL*2本）</t>
  </si>
  <si>
    <t>供試量（mL）</t>
    <rPh sb="0" eb="1">
      <t>キョウ</t>
    </rPh>
    <rPh sb="2" eb="3">
      <t>リョウ</t>
    </rPh>
    <phoneticPr fontId="1"/>
  </si>
  <si>
    <t>40mL</t>
  </si>
  <si>
    <t>輸送方法</t>
  </si>
  <si>
    <t>冷蔵</t>
  </si>
  <si>
    <t>遠心処理方法</t>
  </si>
  <si>
    <t>3,000g, 10min, 40mL</t>
  </si>
  <si>
    <t>濃縮方法</t>
    <phoneticPr fontId="1"/>
  </si>
  <si>
    <t>濃縮法</t>
  </si>
  <si>
    <t>未濃縮（遠心後の沈査成分を測定対象としている)</t>
  </si>
  <si>
    <t>濃縮倍率（倍）</t>
  </si>
  <si>
    <t>-</t>
  </si>
  <si>
    <t>その他前処理方法</t>
    <rPh sb="2" eb="3">
      <t>ホカ</t>
    </rPh>
    <rPh sb="3" eb="6">
      <t>マエショリ</t>
    </rPh>
    <rPh sb="6" eb="8">
      <t>ホウホウ</t>
    </rPh>
    <phoneticPr fontId="1"/>
  </si>
  <si>
    <t>測定対象ウイルス</t>
    <rPh sb="0" eb="2">
      <t>ソクテイ</t>
    </rPh>
    <rPh sb="2" eb="4">
      <t>タイショウ</t>
    </rPh>
    <phoneticPr fontId="1"/>
  </si>
  <si>
    <t>SARS-CoV-2, PMMOV</t>
  </si>
  <si>
    <t>プライマー</t>
    <phoneticPr fontId="1"/>
  </si>
  <si>
    <t>CDC_N1</t>
  </si>
  <si>
    <r>
      <t>RNA</t>
    </r>
    <r>
      <rPr>
        <sz val="11"/>
        <color rgb="FF000000"/>
        <rFont val="Meiryo UI"/>
        <family val="3"/>
        <charset val="128"/>
      </rPr>
      <t>抽出方法</t>
    </r>
    <rPh sb="5" eb="7">
      <t>ホウホウ</t>
    </rPh>
    <phoneticPr fontId="1"/>
  </si>
  <si>
    <t>RNeasy Powermicrobiome kit</t>
  </si>
  <si>
    <t>ウイルス検出法(リアルタイムPCR試薬)</t>
    <phoneticPr fontId="1"/>
  </si>
  <si>
    <t>iScript™ Explore One-Step RT and PreAmp Kit
QuantiTect Probe PCR Kits</t>
  </si>
  <si>
    <t>リアルタイムPCR機器</t>
    <rPh sb="9" eb="11">
      <t>キキ</t>
    </rPh>
    <phoneticPr fontId="1"/>
  </si>
  <si>
    <t>QuantStudio3, ABI 7500, Lightcycler等</t>
  </si>
  <si>
    <t>検出下限値</t>
    <rPh sb="0" eb="2">
      <t>ケンシュツ</t>
    </rPh>
    <rPh sb="2" eb="5">
      <t>カゲンチ</t>
    </rPh>
    <phoneticPr fontId="1"/>
  </si>
  <si>
    <t>93C/L</t>
  </si>
  <si>
    <t>定量下限値</t>
    <rPh sb="0" eb="2">
      <t>テイリョウ</t>
    </rPh>
    <rPh sb="2" eb="5">
      <t>カゲンチ</t>
    </rPh>
    <phoneticPr fontId="1"/>
  </si>
  <si>
    <t>463C/L</t>
  </si>
  <si>
    <t>2．採水地点</t>
    <rPh sb="2" eb="4">
      <t>サイスイ</t>
    </rPh>
    <rPh sb="4" eb="6">
      <t>チテン</t>
    </rPh>
    <phoneticPr fontId="1"/>
  </si>
  <si>
    <t>採水地点番号</t>
    <rPh sb="0" eb="2">
      <t>サイスイ</t>
    </rPh>
    <rPh sb="2" eb="4">
      <t>チテン</t>
    </rPh>
    <rPh sb="4" eb="6">
      <t>バンゴウ</t>
    </rPh>
    <phoneticPr fontId="1"/>
  </si>
  <si>
    <t>処理場名</t>
    <rPh sb="0" eb="3">
      <t>ショリジョウ</t>
    </rPh>
    <rPh sb="3" eb="4">
      <t>メイ</t>
    </rPh>
    <phoneticPr fontId="1"/>
  </si>
  <si>
    <t>鳥羽水環境保全センター第1送水渠</t>
    <rPh sb="0" eb="2">
      <t>トバ</t>
    </rPh>
    <rPh sb="2" eb="3">
      <t>ミズ</t>
    </rPh>
    <rPh sb="3" eb="5">
      <t>カンキョウ</t>
    </rPh>
    <rPh sb="5" eb="7">
      <t>ホゼン</t>
    </rPh>
    <rPh sb="11" eb="12">
      <t>ダイ</t>
    </rPh>
    <rPh sb="13" eb="15">
      <t>ソウスイ</t>
    </rPh>
    <rPh sb="15" eb="16">
      <t>ミゾ</t>
    </rPh>
    <phoneticPr fontId="1"/>
  </si>
  <si>
    <t>鳥羽水環境保全センター第2送水渠</t>
    <rPh sb="0" eb="2">
      <t>トバ</t>
    </rPh>
    <rPh sb="2" eb="3">
      <t>ミズ</t>
    </rPh>
    <rPh sb="3" eb="5">
      <t>カンキョウ</t>
    </rPh>
    <rPh sb="5" eb="7">
      <t>ホゼン</t>
    </rPh>
    <rPh sb="11" eb="12">
      <t>ダイ</t>
    </rPh>
    <rPh sb="13" eb="15">
      <t>ソウスイ</t>
    </rPh>
    <rPh sb="15" eb="16">
      <t>ミゾ</t>
    </rPh>
    <phoneticPr fontId="1"/>
  </si>
  <si>
    <t>石田水環境保全センター</t>
    <rPh sb="0" eb="2">
      <t>イシダ</t>
    </rPh>
    <rPh sb="2" eb="3">
      <t>ミズ</t>
    </rPh>
    <rPh sb="3" eb="5">
      <t>カンキョウ</t>
    </rPh>
    <rPh sb="5" eb="7">
      <t>ホゼン</t>
    </rPh>
    <phoneticPr fontId="1"/>
  </si>
  <si>
    <t>宮津湾浄化センター</t>
    <rPh sb="0" eb="2">
      <t>ミヤヅ</t>
    </rPh>
    <rPh sb="2" eb="3">
      <t>ワン</t>
    </rPh>
    <rPh sb="3" eb="5">
      <t>ジョウカ</t>
    </rPh>
    <phoneticPr fontId="1"/>
  </si>
  <si>
    <t>採水地点名</t>
    <rPh sb="0" eb="2">
      <t>サイスイ</t>
    </rPh>
    <rPh sb="2" eb="4">
      <t>チテン</t>
    </rPh>
    <rPh sb="4" eb="5">
      <t>メイ</t>
    </rPh>
    <phoneticPr fontId="1"/>
  </si>
  <si>
    <t>場所：沈砂池棟　1階
　・着水井  サンプリング口</t>
    <rPh sb="0" eb="2">
      <t>バショ</t>
    </rPh>
    <rPh sb="3" eb="6">
      <t>チンサチ</t>
    </rPh>
    <rPh sb="6" eb="7">
      <t>トウ</t>
    </rPh>
    <rPh sb="9" eb="10">
      <t>カイ</t>
    </rPh>
    <rPh sb="14" eb="17">
      <t>チャクスイセイ</t>
    </rPh>
    <rPh sb="25" eb="26">
      <t>クチ</t>
    </rPh>
    <phoneticPr fontId="1"/>
  </si>
  <si>
    <t>3．検査データ（ウイルス等）</t>
    <rPh sb="2" eb="4">
      <t>ケンサ</t>
    </rPh>
    <rPh sb="12" eb="13">
      <t>トウ</t>
    </rPh>
    <phoneticPr fontId="1"/>
  </si>
  <si>
    <t>採水地点番号</t>
    <rPh sb="0" eb="2">
      <t>サイスイ</t>
    </rPh>
    <rPh sb="2" eb="4">
      <t>チテン</t>
    </rPh>
    <rPh sb="4" eb="6">
      <t>バンゴウ</t>
    </rPh>
    <phoneticPr fontId="7"/>
  </si>
  <si>
    <t>採水地点名</t>
    <rPh sb="0" eb="2">
      <t>サイスイ</t>
    </rPh>
    <rPh sb="2" eb="4">
      <t>チテン</t>
    </rPh>
    <rPh sb="4" eb="5">
      <t>メイ</t>
    </rPh>
    <phoneticPr fontId="7"/>
  </si>
  <si>
    <t>鳥羽水環境保全センター第1送水渠</t>
  </si>
  <si>
    <t>鳥羽水環境保全センター第2送水渠</t>
  </si>
  <si>
    <t>石田水環境保全センター</t>
  </si>
  <si>
    <t>宮津湾浄化センター</t>
  </si>
  <si>
    <t>プロトコル（【検出方法】シートのNo.を記入）</t>
    <rPh sb="7" eb="9">
      <t>ケンシュツ</t>
    </rPh>
    <rPh sb="9" eb="11">
      <t>ホウホウ</t>
    </rPh>
    <rPh sb="20" eb="22">
      <t>キニュウ</t>
    </rPh>
    <phoneticPr fontId="7"/>
  </si>
  <si>
    <t>対象ウイルス等（プライマー）</t>
    <rPh sb="0" eb="2">
      <t>タイショウ</t>
    </rPh>
    <rPh sb="6" eb="7">
      <t>トウ</t>
    </rPh>
    <phoneticPr fontId="7"/>
  </si>
  <si>
    <t>SARS-CoV-2（N1）（Copies/l)</t>
    <phoneticPr fontId="1"/>
  </si>
  <si>
    <t>PMMoV（Copies/l)</t>
    <phoneticPr fontId="1"/>
  </si>
  <si>
    <t>採水日時</t>
    <rPh sb="0" eb="2">
      <t>サイスイ</t>
    </rPh>
    <rPh sb="2" eb="4">
      <t>ニチジ</t>
    </rPh>
    <phoneticPr fontId="1"/>
  </si>
  <si>
    <t>前日9:00－当日9:00</t>
    <rPh sb="0" eb="2">
      <t>ゼンジツ</t>
    </rPh>
    <rPh sb="7" eb="9">
      <t>トウジツ</t>
    </rPh>
    <phoneticPr fontId="1"/>
  </si>
  <si>
    <t>ウェル1</t>
  </si>
  <si>
    <t>ウェル2</t>
  </si>
  <si>
    <t>ウェル3</t>
  </si>
  <si>
    <t>24時間コンポジット</t>
    <rPh sb="2" eb="4">
      <t>ジカン</t>
    </rPh>
    <phoneticPr fontId="1"/>
  </si>
  <si>
    <t>BLQ</t>
  </si>
  <si>
    <t>BLQ</t>
    <phoneticPr fontId="1"/>
  </si>
  <si>
    <t>4．検査データ（外部環境）</t>
    <rPh sb="2" eb="4">
      <t>ケンサ</t>
    </rPh>
    <rPh sb="8" eb="10">
      <t>ガイブ</t>
    </rPh>
    <rPh sb="10" eb="12">
      <t>カンキョウ</t>
    </rPh>
    <phoneticPr fontId="1"/>
  </si>
  <si>
    <t>測定項目</t>
    <rPh sb="0" eb="2">
      <t>ソクテイ</t>
    </rPh>
    <rPh sb="2" eb="4">
      <t>コウモク</t>
    </rPh>
    <phoneticPr fontId="7"/>
  </si>
  <si>
    <t>単位</t>
    <rPh sb="0" eb="2">
      <t>タンイ</t>
    </rPh>
    <phoneticPr fontId="7"/>
  </si>
  <si>
    <t>日付</t>
    <rPh sb="0" eb="2">
      <t>ヒヅケ</t>
    </rPh>
    <phoneticPr fontId="1"/>
  </si>
  <si>
    <t>時間</t>
    <rPh sb="0" eb="2">
      <t>ジカン</t>
    </rPh>
    <phoneticPr fontId="1"/>
  </si>
  <si>
    <t>5．疫学データ</t>
    <rPh sb="2" eb="4">
      <t>エキガク</t>
    </rPh>
    <phoneticPr fontId="1"/>
  </si>
  <si>
    <t>疫学データ（日ごとの新規感染者数）</t>
    <rPh sb="0" eb="2">
      <t>エキガク</t>
    </rPh>
    <rPh sb="6" eb="7">
      <t>ヒ</t>
    </rPh>
    <rPh sb="10" eb="12">
      <t>シンキ</t>
    </rPh>
    <rPh sb="12" eb="15">
      <t>カンセンシャ</t>
    </rPh>
    <rPh sb="15" eb="16">
      <t>スウ</t>
    </rPh>
    <phoneticPr fontId="1"/>
  </si>
  <si>
    <t>処理場名</t>
    <rPh sb="0" eb="4">
      <t>ショリジョウメイ</t>
    </rPh>
    <phoneticPr fontId="1"/>
  </si>
  <si>
    <t>地域の単位</t>
    <rPh sb="0" eb="2">
      <t>チイキ</t>
    </rPh>
    <rPh sb="3" eb="5">
      <t>タンイ</t>
    </rPh>
    <phoneticPr fontId="1"/>
  </si>
  <si>
    <t>京都市</t>
    <rPh sb="0" eb="3">
      <t>キョウトシ</t>
    </rPh>
    <phoneticPr fontId="1"/>
  </si>
  <si>
    <t>宮津市</t>
    <rPh sb="0" eb="3">
      <t>ミヤヅシ</t>
    </rPh>
    <phoneticPr fontId="1"/>
  </si>
  <si>
    <t>与謝野町</t>
    <rPh sb="0" eb="4">
      <t>ヨサノチョウ</t>
    </rPh>
    <phoneticPr fontId="1"/>
  </si>
  <si>
    <t>宮津市＋与謝野町</t>
    <phoneticPr fontId="1"/>
  </si>
  <si>
    <t>データソース</t>
    <phoneticPr fontId="1"/>
  </si>
  <si>
    <t>市の公表日ベースの感染者数</t>
    <rPh sb="0" eb="1">
      <t>シ</t>
    </rPh>
    <rPh sb="2" eb="4">
      <t>コウヒョウ</t>
    </rPh>
    <rPh sb="4" eb="5">
      <t>ビ</t>
    </rPh>
    <rPh sb="9" eb="12">
      <t>カンセンシャ</t>
    </rPh>
    <rPh sb="12" eb="13">
      <t>スウ</t>
    </rPh>
    <phoneticPr fontId="1"/>
  </si>
  <si>
    <t>町の公表日ベースの感染者数</t>
    <rPh sb="0" eb="1">
      <t>マチ</t>
    </rPh>
    <rPh sb="2" eb="4">
      <t>コウヒョウ</t>
    </rPh>
    <rPh sb="4" eb="5">
      <t>ビ</t>
    </rPh>
    <rPh sb="9" eb="12">
      <t>カンセンシャ</t>
    </rPh>
    <rPh sb="12" eb="13">
      <t>スウ</t>
    </rPh>
    <phoneticPr fontId="1"/>
  </si>
  <si>
    <t>市の公表日ベースの感染者数</t>
    <phoneticPr fontId="1"/>
  </si>
  <si>
    <t>京都府</t>
    <rPh sb="0" eb="2">
      <t>キョウト</t>
    </rPh>
    <rPh sb="2" eb="3">
      <t>フ</t>
    </rPh>
    <phoneticPr fontId="1"/>
  </si>
  <si>
    <t>京都府全域</t>
    <phoneticPr fontId="1"/>
  </si>
  <si>
    <t>全処理場</t>
    <rPh sb="0" eb="1">
      <t>ゼン</t>
    </rPh>
    <rPh sb="1" eb="4">
      <t>ショリジョウ</t>
    </rPh>
    <phoneticPr fontId="1"/>
  </si>
  <si>
    <t>府の公表日ベースの感染者数</t>
    <rPh sb="0" eb="1">
      <t>フ</t>
    </rPh>
    <phoneticPr fontId="1"/>
  </si>
  <si>
    <t>ー</t>
    <phoneticPr fontId="1"/>
  </si>
  <si>
    <t>鳥羽水環境保全センター、石田水環境保全センター</t>
  </si>
  <si>
    <t>ー*</t>
  </si>
  <si>
    <t>ー**</t>
  </si>
  <si>
    <t>*感染者数報告の形式が変更になったため、9/26以降はデータが得られていない</t>
    <phoneticPr fontId="1"/>
  </si>
  <si>
    <t>**感染者数報告の形式が変更になったため、9/27以降はデータが得られていない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</si>
</sst>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_);[Red]\(0\)"/>
    <numFmt numFmtId="177" formatCode="0.00.E+00"/>
  </numFmts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Meiryo UI"/>
      <family val="3"/>
      <charset val="128"/>
    </font>
    <font>
      <sz val="11"/>
      <color theme="1"/>
      <name val="Meiryo UI"/>
      <family val="3"/>
      <charset val="128"/>
    </font>
    <font>
      <b/>
      <sz val="11"/>
      <color theme="1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sz val="6"/>
      <name val="ＭＳ Ｐゴシック"/>
      <family val="3"/>
      <charset val="128"/>
      <scheme val="minor"/>
    </font>
    <font>
      <sz val="11"/>
      <color rgb="FF000000"/>
      <name val="Meiryo UI"/>
      <family val="3"/>
      <charset val="128"/>
    </font>
    <font>
      <sz val="11"/>
      <color rgb="FFFF0000"/>
      <name val="Meiryo UI"/>
      <family val="3"/>
      <charset val="128"/>
    </font>
    <font>
      <sz val="11"/>
      <color theme="1"/>
      <name val="Meiryo UI"/>
      <family val="3"/>
    </font>
    <font>
      <sz val="11"/>
      <color rgb="FF000000"/>
      <name val="Meiryo UI"/>
      <family val="3"/>
    </font>
    <font>
      <sz val="11"/>
      <name val="Meiryo UI"/>
      <family val="3"/>
    </font>
  </fonts>
  <fills count="10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3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</cellStyleXfs>
  <cellXfs count="91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4" fillId="0" borderId="1" xfId="0" applyFont="1" applyBorder="1">
      <alignment vertical="center"/>
    </xf>
    <xf numFmtId="0" fontId="8" fillId="3" borderId="1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14" fontId="4" fillId="5" borderId="1" xfId="0" applyNumberFormat="1" applyFont="1" applyFill="1" applyBorder="1" applyAlignment="1">
      <alignment horizontal="left" vertical="top"/>
    </xf>
    <xf numFmtId="20" fontId="4" fillId="5" borderId="1" xfId="0" applyNumberFormat="1" applyFont="1" applyFill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9" fillId="0" borderId="0" xfId="0" applyFont="1" applyAlignment="1">
      <alignment horizontal="left" vertical="top"/>
    </xf>
    <xf numFmtId="14" fontId="4" fillId="5" borderId="5" xfId="0" applyNumberFormat="1" applyFont="1" applyFill="1" applyBorder="1" applyAlignment="1">
      <alignment horizontal="left" vertical="top"/>
    </xf>
    <xf numFmtId="20" fontId="4" fillId="5" borderId="5" xfId="0" applyNumberFormat="1" applyFont="1" applyFill="1" applyBorder="1" applyAlignment="1">
      <alignment horizontal="left" vertical="top"/>
    </xf>
    <xf numFmtId="0" fontId="3" fillId="6" borderId="1" xfId="2" applyFont="1" applyFill="1" applyBorder="1" applyAlignment="1">
      <alignment vertical="top"/>
    </xf>
    <xf numFmtId="38" fontId="3" fillId="7" borderId="5" xfId="1" applyFont="1" applyFill="1" applyBorder="1" applyAlignment="1">
      <alignment horizontal="right" vertical="top"/>
    </xf>
    <xf numFmtId="0" fontId="4" fillId="0" borderId="0" xfId="0" applyFont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4" fillId="7" borderId="1" xfId="0" applyFont="1" applyFill="1" applyBorder="1" applyAlignment="1">
      <alignment vertical="center" wrapText="1"/>
    </xf>
    <xf numFmtId="0" fontId="9" fillId="7" borderId="1" xfId="0" applyFont="1" applyFill="1" applyBorder="1" applyAlignment="1">
      <alignment vertical="center" wrapText="1"/>
    </xf>
    <xf numFmtId="0" fontId="4" fillId="8" borderId="1" xfId="0" applyFont="1" applyFill="1" applyBorder="1">
      <alignment vertical="center"/>
    </xf>
    <xf numFmtId="0" fontId="3" fillId="2" borderId="1" xfId="0" applyFont="1" applyFill="1" applyBorder="1" applyAlignment="1">
      <alignment horizontal="center" vertical="center"/>
    </xf>
    <xf numFmtId="0" fontId="4" fillId="4" borderId="1" xfId="0" applyFont="1" applyFill="1" applyBorder="1">
      <alignment vertical="center"/>
    </xf>
    <xf numFmtId="0" fontId="4" fillId="9" borderId="1" xfId="0" applyFont="1" applyFill="1" applyBorder="1">
      <alignment vertical="center"/>
    </xf>
    <xf numFmtId="0" fontId="3" fillId="9" borderId="2" xfId="0" applyFont="1" applyFill="1" applyBorder="1" applyAlignment="1">
      <alignment horizontal="left" vertical="top"/>
    </xf>
    <xf numFmtId="0" fontId="3" fillId="9" borderId="7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38" fontId="3" fillId="9" borderId="1" xfId="1" applyFont="1" applyFill="1" applyBorder="1" applyAlignment="1">
      <alignment horizontal="right" vertical="top"/>
    </xf>
    <xf numFmtId="0" fontId="3" fillId="9" borderId="8" xfId="2" applyFont="1" applyFill="1" applyBorder="1" applyAlignment="1">
      <alignment vertical="top"/>
    </xf>
    <xf numFmtId="0" fontId="3" fillId="9" borderId="1" xfId="0" applyFont="1" applyFill="1" applyBorder="1" applyAlignment="1">
      <alignment vertical="center" wrapText="1"/>
    </xf>
    <xf numFmtId="0" fontId="3" fillId="9" borderId="1" xfId="0" applyFont="1" applyFill="1" applyBorder="1" applyAlignment="1">
      <alignment horizontal="center" vertical="center" wrapText="1"/>
    </xf>
    <xf numFmtId="14" fontId="4" fillId="9" borderId="1" xfId="0" applyNumberFormat="1" applyFont="1" applyFill="1" applyBorder="1" applyAlignment="1">
      <alignment horizontal="left" vertical="top"/>
    </xf>
    <xf numFmtId="0" fontId="10" fillId="0" borderId="0" xfId="0" applyFont="1">
      <alignment vertical="center"/>
    </xf>
    <xf numFmtId="0" fontId="11" fillId="0" borderId="0" xfId="0" applyFont="1" applyAlignment="1">
      <alignment horizontal="left" vertical="center" wrapText="1"/>
    </xf>
    <xf numFmtId="0" fontId="4" fillId="9" borderId="1" xfId="0" applyFont="1" applyFill="1" applyBorder="1" applyAlignment="1">
      <alignment horizontal="right" vertical="center"/>
    </xf>
    <xf numFmtId="176" fontId="4" fillId="9" borderId="1" xfId="0" applyNumberFormat="1" applyFont="1" applyFill="1" applyBorder="1" applyAlignment="1">
      <alignment horizontal="right" vertical="top"/>
    </xf>
    <xf numFmtId="0" fontId="4" fillId="8" borderId="1" xfId="0" applyFont="1" applyFill="1" applyBorder="1" applyAlignment="1">
      <alignment vertical="center" wrapText="1"/>
    </xf>
    <xf numFmtId="0" fontId="4" fillId="4" borderId="1" xfId="0" applyFont="1" applyFill="1" applyBorder="1" applyAlignment="1">
      <alignment horizontal="left" vertical="center"/>
    </xf>
    <xf numFmtId="0" fontId="4" fillId="9" borderId="1" xfId="0" applyFont="1" applyFill="1" applyBorder="1" applyAlignment="1">
      <alignment horizontal="left" vertical="center"/>
    </xf>
    <xf numFmtId="14" fontId="10" fillId="5" borderId="12" xfId="0" applyNumberFormat="1" applyFont="1" applyFill="1" applyBorder="1" applyAlignment="1">
      <alignment horizontal="left" vertical="top"/>
    </xf>
    <xf numFmtId="0" fontId="4" fillId="5" borderId="13" xfId="0" applyFont="1" applyFill="1" applyBorder="1" applyAlignment="1">
      <alignment vertical="top"/>
    </xf>
    <xf numFmtId="0" fontId="4" fillId="9" borderId="1" xfId="0" applyFont="1" applyFill="1" applyBorder="1" applyAlignment="1">
      <alignment horizontal="left" vertical="center" wrapText="1"/>
    </xf>
    <xf numFmtId="0" fontId="8" fillId="0" borderId="0" xfId="0" applyFont="1">
      <alignment vertical="center"/>
    </xf>
    <xf numFmtId="0" fontId="10" fillId="9" borderId="1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left" vertical="center" wrapText="1"/>
    </xf>
    <xf numFmtId="0" fontId="11" fillId="9" borderId="3" xfId="0" applyFont="1" applyFill="1" applyBorder="1" applyAlignment="1">
      <alignment horizontal="left" vertical="center" wrapText="1"/>
    </xf>
    <xf numFmtId="0" fontId="11" fillId="9" borderId="1" xfId="0" applyFont="1" applyFill="1" applyBorder="1" applyAlignment="1">
      <alignment horizontal="left" vertical="center" wrapText="1"/>
    </xf>
    <xf numFmtId="0" fontId="11" fillId="9" borderId="2" xfId="0" applyFont="1" applyFill="1" applyBorder="1" applyAlignment="1">
      <alignment horizontal="left" vertical="center" wrapText="1"/>
    </xf>
    <xf numFmtId="0" fontId="10" fillId="9" borderId="1" xfId="0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right" vertical="top"/>
    </xf>
    <xf numFmtId="177" fontId="4" fillId="9" borderId="1" xfId="0" applyNumberFormat="1" applyFont="1" applyFill="1" applyBorder="1" applyAlignment="1">
      <alignment horizontal="center" vertical="center"/>
    </xf>
    <xf numFmtId="11" fontId="4" fillId="9" borderId="1" xfId="0" applyNumberFormat="1" applyFont="1" applyFill="1" applyBorder="1" applyAlignment="1">
      <alignment horizontal="center" vertical="center"/>
    </xf>
    <xf numFmtId="11" fontId="4" fillId="9" borderId="1" xfId="1" applyNumberFormat="1" applyFont="1" applyFill="1" applyBorder="1" applyAlignment="1">
      <alignment horizontal="right" vertical="top"/>
    </xf>
    <xf numFmtId="11" fontId="4" fillId="9" borderId="1" xfId="0" applyNumberFormat="1" applyFont="1" applyFill="1" applyBorder="1" applyAlignment="1">
      <alignment horizontal="right" vertical="top"/>
    </xf>
    <xf numFmtId="0" fontId="4" fillId="9" borderId="1" xfId="1" applyNumberFormat="1" applyFont="1" applyFill="1" applyBorder="1" applyAlignment="1">
      <alignment horizontal="right" vertical="top"/>
    </xf>
    <xf numFmtId="177" fontId="4" fillId="9" borderId="1" xfId="0" applyNumberFormat="1" applyFont="1" applyFill="1" applyBorder="1" applyAlignment="1">
      <alignment horizontal="right" vertical="center"/>
    </xf>
    <xf numFmtId="11" fontId="4" fillId="9" borderId="1" xfId="0" applyNumberFormat="1" applyFont="1" applyFill="1" applyBorder="1" applyAlignment="1">
      <alignment horizontal="right" vertical="center"/>
    </xf>
    <xf numFmtId="0" fontId="4" fillId="9" borderId="0" xfId="0" applyFont="1" applyFill="1" applyAlignment="1">
      <alignment horizontal="right" vertical="center"/>
    </xf>
    <xf numFmtId="0" fontId="8" fillId="3" borderId="1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4" fillId="3" borderId="1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5" xfId="0" applyFont="1" applyFill="1" applyBorder="1" applyAlignment="1">
      <alignment horizontal="left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left" vertical="center"/>
    </xf>
    <xf numFmtId="0" fontId="3" fillId="6" borderId="9" xfId="2" applyFont="1" applyFill="1" applyBorder="1" applyAlignment="1">
      <alignment horizontal="left" vertical="top"/>
    </xf>
    <xf numFmtId="0" fontId="3" fillId="6" borderId="11" xfId="2" applyFont="1" applyFill="1" applyBorder="1" applyAlignment="1">
      <alignment horizontal="left" vertical="top"/>
    </xf>
    <xf numFmtId="0" fontId="3" fillId="6" borderId="10" xfId="2" applyFont="1" applyFill="1" applyBorder="1" applyAlignment="1">
      <alignment horizontal="left" vertical="top"/>
    </xf>
    <xf numFmtId="0" fontId="4" fillId="5" borderId="2" xfId="0" applyFont="1" applyFill="1" applyBorder="1" applyAlignment="1">
      <alignment vertical="top"/>
    </xf>
    <xf numFmtId="0" fontId="4" fillId="5" borderId="3" xfId="0" applyFont="1" applyFill="1" applyBorder="1" applyAlignment="1">
      <alignment vertical="top"/>
    </xf>
    <xf numFmtId="0" fontId="4" fillId="5" borderId="2" xfId="0" applyFont="1" applyFill="1" applyBorder="1" applyAlignment="1">
      <alignment vertical="top" wrapText="1"/>
    </xf>
    <xf numFmtId="0" fontId="4" fillId="5" borderId="3" xfId="0" applyFont="1" applyFill="1" applyBorder="1" applyAlignment="1">
      <alignment vertical="top" wrapText="1"/>
    </xf>
    <xf numFmtId="0" fontId="4" fillId="5" borderId="9" xfId="0" applyFont="1" applyFill="1" applyBorder="1" applyAlignment="1">
      <alignment vertical="top"/>
    </xf>
    <xf numFmtId="0" fontId="4" fillId="5" borderId="10" xfId="0" applyFont="1" applyFill="1" applyBorder="1" applyAlignment="1">
      <alignment vertical="top"/>
    </xf>
    <xf numFmtId="0" fontId="3" fillId="9" borderId="2" xfId="0" applyFont="1" applyFill="1" applyBorder="1" applyAlignment="1">
      <alignment horizontal="left" vertical="top"/>
    </xf>
    <xf numFmtId="0" fontId="3" fillId="9" borderId="7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0" fontId="4" fillId="9" borderId="2" xfId="0" applyFont="1" applyFill="1" applyBorder="1" applyAlignment="1">
      <alignment vertical="top" wrapText="1"/>
    </xf>
    <xf numFmtId="0" fontId="4" fillId="9" borderId="7" xfId="0" applyFont="1" applyFill="1" applyBorder="1" applyAlignment="1">
      <alignment vertical="top" wrapText="1"/>
    </xf>
    <xf numFmtId="0" fontId="4" fillId="9" borderId="3" xfId="0" applyFont="1" applyFill="1" applyBorder="1" applyAlignment="1">
      <alignment vertical="top" wrapText="1"/>
    </xf>
    <xf numFmtId="0" fontId="12" fillId="9" borderId="2" xfId="0" applyFont="1" applyFill="1" applyBorder="1" applyAlignment="1">
      <alignment horizontal="left" vertical="top"/>
    </xf>
    <xf numFmtId="0" fontId="12" fillId="9" borderId="7" xfId="0" applyFont="1" applyFill="1" applyBorder="1" applyAlignment="1">
      <alignment horizontal="left" vertical="top"/>
    </xf>
    <xf numFmtId="0" fontId="12" fillId="9" borderId="3" xfId="0" applyFont="1" applyFill="1" applyBorder="1" applyAlignment="1">
      <alignment horizontal="left" vertical="top"/>
    </xf>
    <xf numFmtId="0" fontId="4" fillId="5" borderId="8" xfId="0" applyFont="1" applyFill="1" applyBorder="1" applyAlignment="1">
      <alignment vertical="top"/>
    </xf>
    <xf numFmtId="0" fontId="4" fillId="5" borderId="1" xfId="0" applyFont="1" applyFill="1" applyBorder="1" applyAlignment="1">
      <alignment vertical="top"/>
    </xf>
  </cellXfs>
  <cellStyles count="3">
    <cellStyle name="桁区切り" xfId="1" builtinId="6"/>
    <cellStyle name="標準" xfId="0" builtinId="0"/>
    <cellStyle name="標準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594360</xdr:colOff>
      <xdr:row>10</xdr:row>
      <xdr:rowOff>114300</xdr:rowOff>
    </xdr:from>
    <xdr:to>
      <xdr:col>5</xdr:col>
      <xdr:colOff>8436137</xdr:colOff>
      <xdr:row>41</xdr:row>
      <xdr:rowOff>56212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C30515E-095F-4805-AC92-AC55C61B3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533120" y="1996440"/>
          <a:ext cx="7849397" cy="5858842"/>
        </a:xfrm>
        <a:prstGeom prst="rect">
          <a:avLst/>
        </a:prstGeom>
      </xdr:spPr>
    </xdr:pic>
    <xdr:clientData/>
  </xdr:twoCellAnchor>
  <xdr:twoCellAnchor editAs="oneCell">
    <xdr:from>
      <xdr:col>5</xdr:col>
      <xdr:colOff>510540</xdr:colOff>
      <xdr:row>59</xdr:row>
      <xdr:rowOff>48577</xdr:rowOff>
    </xdr:from>
    <xdr:to>
      <xdr:col>5</xdr:col>
      <xdr:colOff>3869159</xdr:colOff>
      <xdr:row>72</xdr:row>
      <xdr:rowOff>58657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86E6E3E3-3EB1-4824-9BBB-8CA4BD425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31340" y="11265217"/>
          <a:ext cx="3350999" cy="2475150"/>
        </a:xfrm>
        <a:prstGeom prst="rect">
          <a:avLst/>
        </a:prstGeom>
      </xdr:spPr>
    </xdr:pic>
    <xdr:clientData/>
  </xdr:twoCellAnchor>
  <xdr:twoCellAnchor editAs="oneCell">
    <xdr:from>
      <xdr:col>5</xdr:col>
      <xdr:colOff>4008119</xdr:colOff>
      <xdr:row>44</xdr:row>
      <xdr:rowOff>160020</xdr:rowOff>
    </xdr:from>
    <xdr:to>
      <xdr:col>5</xdr:col>
      <xdr:colOff>7368644</xdr:colOff>
      <xdr:row>57</xdr:row>
      <xdr:rowOff>168195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E720EBF-87D9-482C-A529-CDF3C5D09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8919" y="8519160"/>
          <a:ext cx="3351000" cy="2475150"/>
        </a:xfrm>
        <a:prstGeom prst="rect">
          <a:avLst/>
        </a:prstGeom>
      </xdr:spPr>
    </xdr:pic>
    <xdr:clientData/>
  </xdr:twoCellAnchor>
  <xdr:twoCellAnchor editAs="oneCell">
    <xdr:from>
      <xdr:col>5</xdr:col>
      <xdr:colOff>4226558</xdr:colOff>
      <xdr:row>59</xdr:row>
      <xdr:rowOff>60960</xdr:rowOff>
    </xdr:from>
    <xdr:to>
      <xdr:col>5</xdr:col>
      <xdr:colOff>7562318</xdr:colOff>
      <xdr:row>72</xdr:row>
      <xdr:rowOff>59610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1554FA5C-075D-44EF-A6A9-A0B2FD410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47358" y="11277600"/>
          <a:ext cx="3351000" cy="2475150"/>
        </a:xfrm>
        <a:prstGeom prst="rect">
          <a:avLst/>
        </a:prstGeom>
      </xdr:spPr>
    </xdr:pic>
    <xdr:clientData/>
  </xdr:twoCellAnchor>
  <xdr:twoCellAnchor>
    <xdr:from>
      <xdr:col>5</xdr:col>
      <xdr:colOff>4274820</xdr:colOff>
      <xdr:row>49</xdr:row>
      <xdr:rowOff>182880</xdr:rowOff>
    </xdr:from>
    <xdr:to>
      <xdr:col>5</xdr:col>
      <xdr:colOff>5796915</xdr:colOff>
      <xdr:row>51</xdr:row>
      <xdr:rowOff>135255</xdr:rowOff>
    </xdr:to>
    <xdr:sp macro="" textlink="">
      <xdr:nvSpPr>
        <xdr:cNvPr id="10" name="吹き出し: 角を丸めた四角形 9">
          <a:extLst>
            <a:ext uri="{FF2B5EF4-FFF2-40B4-BE49-F238E27FC236}">
              <a16:creationId xmlns:a16="http://schemas.microsoft.com/office/drawing/2014/main" id="{86E3FFFE-B368-4AE4-A185-3388102E9710}"/>
            </a:ext>
          </a:extLst>
        </xdr:cNvPr>
        <xdr:cNvSpPr/>
      </xdr:nvSpPr>
      <xdr:spPr>
        <a:xfrm>
          <a:off x="18295620" y="9494520"/>
          <a:ext cx="1522095" cy="333375"/>
        </a:xfrm>
        <a:prstGeom prst="wedgeRoundRectCallout">
          <a:avLst>
            <a:gd name="adj1" fmla="val 46039"/>
            <a:gd name="adj2" fmla="val -128941"/>
            <a:gd name="adj3" fmla="val 16667"/>
          </a:avLst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サンプリングホース</a:t>
          </a:r>
        </a:p>
      </xdr:txBody>
    </xdr:sp>
    <xdr:clientData/>
  </xdr:twoCellAnchor>
  <xdr:twoCellAnchor editAs="oneCell">
    <xdr:from>
      <xdr:col>5</xdr:col>
      <xdr:colOff>525780</xdr:colOff>
      <xdr:row>44</xdr:row>
      <xdr:rowOff>114300</xdr:rowOff>
    </xdr:from>
    <xdr:to>
      <xdr:col>5</xdr:col>
      <xdr:colOff>3865350</xdr:colOff>
      <xdr:row>57</xdr:row>
      <xdr:rowOff>97710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378D9665-D4D1-4C7C-ACFB-DBBD6D33F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46580" y="8473440"/>
          <a:ext cx="3351000" cy="2465625"/>
        </a:xfrm>
        <a:prstGeom prst="rect">
          <a:avLst/>
        </a:prstGeom>
      </xdr:spPr>
    </xdr:pic>
    <xdr:clientData/>
  </xdr:twoCellAnchor>
  <xdr:twoCellAnchor>
    <xdr:from>
      <xdr:col>5</xdr:col>
      <xdr:colOff>2699385</xdr:colOff>
      <xdr:row>51</xdr:row>
      <xdr:rowOff>85725</xdr:rowOff>
    </xdr:from>
    <xdr:to>
      <xdr:col>5</xdr:col>
      <xdr:colOff>3484245</xdr:colOff>
      <xdr:row>52</xdr:row>
      <xdr:rowOff>28575</xdr:rowOff>
    </xdr:to>
    <xdr:sp macro="" textlink="">
      <xdr:nvSpPr>
        <xdr:cNvPr id="12" name="平行四辺形 11">
          <a:extLst>
            <a:ext uri="{FF2B5EF4-FFF2-40B4-BE49-F238E27FC236}">
              <a16:creationId xmlns:a16="http://schemas.microsoft.com/office/drawing/2014/main" id="{6C8A2EFB-0BAD-4623-9B33-EBA5272C782F}"/>
            </a:ext>
          </a:extLst>
        </xdr:cNvPr>
        <xdr:cNvSpPr/>
      </xdr:nvSpPr>
      <xdr:spPr>
        <a:xfrm rot="239223">
          <a:off x="16720185" y="9778365"/>
          <a:ext cx="784860" cy="133350"/>
        </a:xfrm>
        <a:prstGeom prst="parallelogram">
          <a:avLst/>
        </a:prstGeom>
        <a:solidFill>
          <a:srgbClr val="FF0000">
            <a:alpha val="50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5478780</xdr:colOff>
      <xdr:row>72</xdr:row>
      <xdr:rowOff>167640</xdr:rowOff>
    </xdr:from>
    <xdr:to>
      <xdr:col>5</xdr:col>
      <xdr:colOff>6454140</xdr:colOff>
      <xdr:row>74</xdr:row>
      <xdr:rowOff>91440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89FC5C0E-F559-4641-BB3F-7783B641F77B}"/>
            </a:ext>
          </a:extLst>
        </xdr:cNvPr>
        <xdr:cNvSpPr/>
      </xdr:nvSpPr>
      <xdr:spPr>
        <a:xfrm>
          <a:off x="19499580" y="13860780"/>
          <a:ext cx="975360" cy="3048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自動採水機</a:t>
          </a:r>
        </a:p>
      </xdr:txBody>
    </xdr:sp>
    <xdr:clientData/>
  </xdr:twoCellAnchor>
  <xdr:twoCellAnchor>
    <xdr:from>
      <xdr:col>5</xdr:col>
      <xdr:colOff>1760220</xdr:colOff>
      <xdr:row>72</xdr:row>
      <xdr:rowOff>160020</xdr:rowOff>
    </xdr:from>
    <xdr:to>
      <xdr:col>5</xdr:col>
      <xdr:colOff>2522220</xdr:colOff>
      <xdr:row>74</xdr:row>
      <xdr:rowOff>83820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8573C6B5-1F07-4A08-8F24-916B54115C00}"/>
            </a:ext>
          </a:extLst>
        </xdr:cNvPr>
        <xdr:cNvSpPr/>
      </xdr:nvSpPr>
      <xdr:spPr>
        <a:xfrm>
          <a:off x="15781020" y="13853160"/>
          <a:ext cx="762000" cy="3048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採水地点</a:t>
          </a:r>
        </a:p>
      </xdr:txBody>
    </xdr:sp>
    <xdr:clientData/>
  </xdr:twoCellAnchor>
  <xdr:twoCellAnchor editAs="oneCell">
    <xdr:from>
      <xdr:col>2</xdr:col>
      <xdr:colOff>1967865</xdr:colOff>
      <xdr:row>54</xdr:row>
      <xdr:rowOff>129540</xdr:rowOff>
    </xdr:from>
    <xdr:to>
      <xdr:col>3</xdr:col>
      <xdr:colOff>4131163</xdr:colOff>
      <xdr:row>85</xdr:row>
      <xdr:rowOff>132272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1159C19C-4639-4BC5-B35D-21567EBBC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87265" y="10387965"/>
          <a:ext cx="8053558" cy="5915852"/>
        </a:xfrm>
        <a:prstGeom prst="rect">
          <a:avLst/>
        </a:prstGeom>
      </xdr:spPr>
    </xdr:pic>
    <xdr:clientData/>
  </xdr:twoCellAnchor>
  <xdr:twoCellAnchor>
    <xdr:from>
      <xdr:col>3</xdr:col>
      <xdr:colOff>5663566</xdr:colOff>
      <xdr:row>10</xdr:row>
      <xdr:rowOff>30480</xdr:rowOff>
    </xdr:from>
    <xdr:to>
      <xdr:col>5</xdr:col>
      <xdr:colOff>152400</xdr:colOff>
      <xdr:row>41</xdr:row>
      <xdr:rowOff>161925</xdr:rowOff>
    </xdr:to>
    <xdr:grpSp>
      <xdr:nvGrpSpPr>
        <xdr:cNvPr id="18" name="グループ化 17">
          <a:extLst>
            <a:ext uri="{FF2B5EF4-FFF2-40B4-BE49-F238E27FC236}">
              <a16:creationId xmlns:a16="http://schemas.microsoft.com/office/drawing/2014/main" id="{D00DD274-EA42-4200-A458-DF01071900D8}"/>
            </a:ext>
          </a:extLst>
        </xdr:cNvPr>
        <xdr:cNvGrpSpPr/>
      </xdr:nvGrpSpPr>
      <xdr:grpSpPr>
        <a:xfrm>
          <a:off x="14746953" y="1909504"/>
          <a:ext cx="8187516" cy="6036945"/>
          <a:chOff x="11134726" y="2545080"/>
          <a:chExt cx="8727268" cy="6379845"/>
        </a:xfrm>
      </xdr:grpSpPr>
      <xdr:pic>
        <xdr:nvPicPr>
          <xdr:cNvPr id="5" name="図 4">
            <a:extLst>
              <a:ext uri="{FF2B5EF4-FFF2-40B4-BE49-F238E27FC236}">
                <a16:creationId xmlns:a16="http://schemas.microsoft.com/office/drawing/2014/main" id="{E79CA0B5-EED4-4304-AA83-83C8A62776B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11134726" y="2545080"/>
            <a:ext cx="8727268" cy="6379845"/>
          </a:xfrm>
          <a:prstGeom prst="rect">
            <a:avLst/>
          </a:prstGeom>
        </xdr:spPr>
      </xdr:pic>
      <xdr:sp macro="" textlink="">
        <xdr:nvSpPr>
          <xdr:cNvPr id="4" name="フレーム 3">
            <a:extLst>
              <a:ext uri="{FF2B5EF4-FFF2-40B4-BE49-F238E27FC236}">
                <a16:creationId xmlns:a16="http://schemas.microsoft.com/office/drawing/2014/main" id="{1BEB54BB-7C01-4FCF-80D3-6B7C22EC64C1}"/>
              </a:ext>
            </a:extLst>
          </xdr:cNvPr>
          <xdr:cNvSpPr/>
        </xdr:nvSpPr>
        <xdr:spPr>
          <a:xfrm>
            <a:off x="18581371" y="8151495"/>
            <a:ext cx="527685" cy="400050"/>
          </a:xfrm>
          <a:prstGeom prst="frame">
            <a:avLst>
              <a:gd name="adj1" fmla="val 12771"/>
            </a:avLst>
          </a:prstGeom>
          <a:gradFill flip="none" rotWithShape="1">
            <a:gsLst>
              <a:gs pos="0">
                <a:schemeClr val="accent2">
                  <a:lumMod val="67000"/>
                </a:schemeClr>
              </a:gs>
              <a:gs pos="48000">
                <a:schemeClr val="accent2">
                  <a:lumMod val="97000"/>
                  <a:lumOff val="3000"/>
                </a:schemeClr>
              </a:gs>
              <a:gs pos="100000">
                <a:schemeClr val="accent2">
                  <a:lumMod val="60000"/>
                  <a:lumOff val="40000"/>
                </a:schemeClr>
              </a:gs>
            </a:gsLst>
            <a:lin ang="16200000" scaled="1"/>
            <a:tileRect/>
          </a:gra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chemeClr val="tx1"/>
              </a:solidFill>
            </a:endParaRPr>
          </a:p>
        </xdr:txBody>
      </xdr:sp>
      <xdr:sp macro="" textlink="">
        <xdr:nvSpPr>
          <xdr:cNvPr id="16" name="フレーム 15">
            <a:extLst>
              <a:ext uri="{FF2B5EF4-FFF2-40B4-BE49-F238E27FC236}">
                <a16:creationId xmlns:a16="http://schemas.microsoft.com/office/drawing/2014/main" id="{EC17A8A9-1908-4AC8-ADD3-963F1F0B1BF8}"/>
              </a:ext>
            </a:extLst>
          </xdr:cNvPr>
          <xdr:cNvSpPr/>
        </xdr:nvSpPr>
        <xdr:spPr>
          <a:xfrm>
            <a:off x="11292841" y="7459979"/>
            <a:ext cx="1638299" cy="158116"/>
          </a:xfrm>
          <a:prstGeom prst="frame">
            <a:avLst>
              <a:gd name="adj1" fmla="val 23552"/>
            </a:avLst>
          </a:prstGeom>
          <a:gradFill flip="none" rotWithShape="1">
            <a:gsLst>
              <a:gs pos="0">
                <a:schemeClr val="accent2">
                  <a:lumMod val="67000"/>
                </a:schemeClr>
              </a:gs>
              <a:gs pos="48000">
                <a:schemeClr val="accent2">
                  <a:lumMod val="97000"/>
                  <a:lumOff val="3000"/>
                </a:schemeClr>
              </a:gs>
              <a:gs pos="100000">
                <a:schemeClr val="accent2">
                  <a:lumMod val="60000"/>
                  <a:lumOff val="40000"/>
                </a:schemeClr>
              </a:gs>
            </a:gsLst>
            <a:lin ang="16200000" scaled="1"/>
            <a:tileRect/>
          </a:gra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chemeClr val="tx1"/>
              </a:solidFill>
            </a:endParaRPr>
          </a:p>
        </xdr:txBody>
      </xdr:sp>
    </xdr:grpSp>
    <xdr:clientData/>
  </xdr:twoCellAnchor>
  <xdr:twoCellAnchor editAs="oneCell">
    <xdr:from>
      <xdr:col>2</xdr:col>
      <xdr:colOff>114300</xdr:colOff>
      <xdr:row>9</xdr:row>
      <xdr:rowOff>95250</xdr:rowOff>
    </xdr:from>
    <xdr:to>
      <xdr:col>3</xdr:col>
      <xdr:colOff>5508930</xdr:colOff>
      <xdr:row>51</xdr:row>
      <xdr:rowOff>142093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4EE9F626-850E-4348-BB4B-0354F7243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33700" y="1781175"/>
          <a:ext cx="11290605" cy="8051653"/>
        </a:xfrm>
        <a:prstGeom prst="rect">
          <a:avLst/>
        </a:prstGeom>
      </xdr:spPr>
    </xdr:pic>
    <xdr:clientData/>
  </xdr:twoCellAnchor>
  <xdr:twoCellAnchor>
    <xdr:from>
      <xdr:col>3</xdr:col>
      <xdr:colOff>2415540</xdr:colOff>
      <xdr:row>43</xdr:row>
      <xdr:rowOff>140970</xdr:rowOff>
    </xdr:from>
    <xdr:to>
      <xdr:col>3</xdr:col>
      <xdr:colOff>3924300</xdr:colOff>
      <xdr:row>45</xdr:row>
      <xdr:rowOff>66675</xdr:rowOff>
    </xdr:to>
    <xdr:sp macro="" textlink="">
      <xdr:nvSpPr>
        <xdr:cNvPr id="20" name="フレーム 19">
          <a:extLst>
            <a:ext uri="{FF2B5EF4-FFF2-40B4-BE49-F238E27FC236}">
              <a16:creationId xmlns:a16="http://schemas.microsoft.com/office/drawing/2014/main" id="{2A6CE9DA-4FA5-4DC3-8F49-E94626CB46E5}"/>
            </a:ext>
          </a:extLst>
        </xdr:cNvPr>
        <xdr:cNvSpPr/>
      </xdr:nvSpPr>
      <xdr:spPr>
        <a:xfrm>
          <a:off x="11130915" y="8303895"/>
          <a:ext cx="1508760" cy="306705"/>
        </a:xfrm>
        <a:prstGeom prst="frame">
          <a:avLst>
            <a:gd name="adj1" fmla="val 23552"/>
          </a:avLst>
        </a:prstGeom>
        <a:gradFill flip="none" rotWithShape="1">
          <a:gsLst>
            <a:gs pos="0">
              <a:schemeClr val="accent2">
                <a:lumMod val="67000"/>
              </a:schemeClr>
            </a:gs>
            <a:gs pos="48000">
              <a:schemeClr val="accent2">
                <a:lumMod val="97000"/>
                <a:lumOff val="3000"/>
              </a:schemeClr>
            </a:gs>
            <a:gs pos="100000">
              <a:schemeClr val="accent2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5029200</xdr:colOff>
      <xdr:row>22</xdr:row>
      <xdr:rowOff>133350</xdr:rowOff>
    </xdr:from>
    <xdr:to>
      <xdr:col>2</xdr:col>
      <xdr:colOff>5311141</xdr:colOff>
      <xdr:row>24</xdr:row>
      <xdr:rowOff>20955</xdr:rowOff>
    </xdr:to>
    <xdr:sp macro="" textlink="">
      <xdr:nvSpPr>
        <xdr:cNvPr id="21" name="フレーム 20">
          <a:extLst>
            <a:ext uri="{FF2B5EF4-FFF2-40B4-BE49-F238E27FC236}">
              <a16:creationId xmlns:a16="http://schemas.microsoft.com/office/drawing/2014/main" id="{EC143FFC-A096-4745-9E56-200ED70E5594}"/>
            </a:ext>
          </a:extLst>
        </xdr:cNvPr>
        <xdr:cNvSpPr/>
      </xdr:nvSpPr>
      <xdr:spPr>
        <a:xfrm>
          <a:off x="7848600" y="4295775"/>
          <a:ext cx="281941" cy="268605"/>
        </a:xfrm>
        <a:prstGeom prst="frame">
          <a:avLst>
            <a:gd name="adj1" fmla="val 16885"/>
          </a:avLst>
        </a:prstGeom>
        <a:gradFill flip="none" rotWithShape="1">
          <a:gsLst>
            <a:gs pos="0">
              <a:schemeClr val="accent2">
                <a:lumMod val="67000"/>
              </a:schemeClr>
            </a:gs>
            <a:gs pos="48000">
              <a:schemeClr val="accent2">
                <a:lumMod val="97000"/>
                <a:lumOff val="3000"/>
              </a:schemeClr>
            </a:gs>
            <a:gs pos="100000">
              <a:schemeClr val="accent2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1962150</xdr:colOff>
      <xdr:row>23</xdr:row>
      <xdr:rowOff>38100</xdr:rowOff>
    </xdr:from>
    <xdr:to>
      <xdr:col>2</xdr:col>
      <xdr:colOff>2244091</xdr:colOff>
      <xdr:row>24</xdr:row>
      <xdr:rowOff>116205</xdr:rowOff>
    </xdr:to>
    <xdr:sp macro="" textlink="">
      <xdr:nvSpPr>
        <xdr:cNvPr id="22" name="フレーム 21">
          <a:extLst>
            <a:ext uri="{FF2B5EF4-FFF2-40B4-BE49-F238E27FC236}">
              <a16:creationId xmlns:a16="http://schemas.microsoft.com/office/drawing/2014/main" id="{46624FEC-E266-41D4-A260-9AB3636A26D9}"/>
            </a:ext>
          </a:extLst>
        </xdr:cNvPr>
        <xdr:cNvSpPr/>
      </xdr:nvSpPr>
      <xdr:spPr>
        <a:xfrm>
          <a:off x="4781550" y="4391025"/>
          <a:ext cx="281941" cy="268605"/>
        </a:xfrm>
        <a:prstGeom prst="frame">
          <a:avLst>
            <a:gd name="adj1" fmla="val 16885"/>
          </a:avLst>
        </a:prstGeom>
        <a:gradFill flip="none" rotWithShape="1">
          <a:gsLst>
            <a:gs pos="0">
              <a:schemeClr val="accent2">
                <a:lumMod val="67000"/>
              </a:schemeClr>
            </a:gs>
            <a:gs pos="48000">
              <a:schemeClr val="accent2">
                <a:lumMod val="97000"/>
                <a:lumOff val="3000"/>
              </a:schemeClr>
            </a:gs>
            <a:gs pos="100000">
              <a:schemeClr val="accent2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</xdr:col>
      <xdr:colOff>1533525</xdr:colOff>
      <xdr:row>24</xdr:row>
      <xdr:rowOff>161925</xdr:rowOff>
    </xdr:from>
    <xdr:to>
      <xdr:col>2</xdr:col>
      <xdr:colOff>2110740</xdr:colOff>
      <xdr:row>26</xdr:row>
      <xdr:rowOff>123825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D59BFAE0-AA5E-40AF-BBF4-18C430BBB130}"/>
            </a:ext>
          </a:extLst>
        </xdr:cNvPr>
        <xdr:cNvSpPr/>
      </xdr:nvSpPr>
      <xdr:spPr>
        <a:xfrm>
          <a:off x="4352925" y="4705350"/>
          <a:ext cx="577215" cy="342900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流入１</a:t>
          </a:r>
        </a:p>
      </xdr:txBody>
    </xdr:sp>
    <xdr:clientData/>
  </xdr:twoCellAnchor>
  <xdr:twoCellAnchor>
    <xdr:from>
      <xdr:col>2</xdr:col>
      <xdr:colOff>4659630</xdr:colOff>
      <xdr:row>24</xdr:row>
      <xdr:rowOff>66675</xdr:rowOff>
    </xdr:from>
    <xdr:to>
      <xdr:col>2</xdr:col>
      <xdr:colOff>5234940</xdr:colOff>
      <xdr:row>26</xdr:row>
      <xdr:rowOff>28575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593DE7D9-564A-4CB0-B088-294DC2134AF9}"/>
            </a:ext>
          </a:extLst>
        </xdr:cNvPr>
        <xdr:cNvSpPr/>
      </xdr:nvSpPr>
      <xdr:spPr>
        <a:xfrm>
          <a:off x="7479030" y="4610100"/>
          <a:ext cx="575310" cy="342900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流入２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571500</xdr:colOff>
      <xdr:row>17</xdr:row>
      <xdr:rowOff>13606</xdr:rowOff>
    </xdr:from>
    <xdr:to>
      <xdr:col>4</xdr:col>
      <xdr:colOff>884465</xdr:colOff>
      <xdr:row>19</xdr:row>
      <xdr:rowOff>176892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ADA4C68E-0479-4CE1-B653-09618DA74079}"/>
            </a:ext>
          </a:extLst>
        </xdr:cNvPr>
        <xdr:cNvSpPr/>
      </xdr:nvSpPr>
      <xdr:spPr>
        <a:xfrm>
          <a:off x="571500" y="3320142"/>
          <a:ext cx="5306786" cy="54428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2800"/>
            <a:t>外部環境データは測定していない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0" tint="-4.9989318521683403E-2"/>
  </sheetPr>
  <dimension ref="A1:H23"/>
  <sheetViews>
    <sheetView zoomScale="70" zoomScaleNormal="70" zoomScaleSheetLayoutView="70" workbookViewId="0">
      <selection activeCell="C3" sqref="C3"/>
    </sheetView>
  </sheetViews>
  <sheetFormatPr defaultColWidth="8.86328125" defaultRowHeight="15" x14ac:dyDescent="0.25"/>
  <cols>
    <col min="1" max="1" width="11.46484375" style="2" customWidth="1"/>
    <col min="2" max="2" width="32.73046875" style="2" customWidth="1"/>
    <col min="3" max="3" width="17.1328125" style="2" customWidth="1"/>
    <col min="4" max="4" width="41.59765625" style="34" customWidth="1"/>
    <col min="5" max="5" width="4.46484375" style="34" customWidth="1"/>
    <col min="6" max="8" width="8.86328125" style="34" bestFit="1" customWidth="1"/>
    <col min="9" max="16384" width="8.86328125" style="2"/>
  </cols>
  <sheetData>
    <row r="1" spans="1:4" x14ac:dyDescent="0.25">
      <c r="A1" s="3" t="s">
        <v>0</v>
      </c>
    </row>
    <row r="2" spans="1:4" x14ac:dyDescent="0.25">
      <c r="A2" s="5" t="s">
        <v>1</v>
      </c>
      <c r="B2" s="36">
        <v>1015</v>
      </c>
    </row>
    <row r="3" spans="1:4" x14ac:dyDescent="0.25">
      <c r="A3" s="5" t="s">
        <v>2</v>
      </c>
      <c r="B3" s="43" t="s">
        <v>80</v>
      </c>
    </row>
    <row r="5" spans="1:4" x14ac:dyDescent="0.25">
      <c r="B5" s="63" t="s">
        <v>3</v>
      </c>
      <c r="C5" s="63"/>
      <c r="D5" s="45" t="s">
        <v>4</v>
      </c>
    </row>
    <row r="6" spans="1:4" ht="32.450000000000003" customHeight="1" x14ac:dyDescent="0.25">
      <c r="B6" s="63" t="s">
        <v>5</v>
      </c>
      <c r="C6" s="63"/>
      <c r="D6" s="50" t="s">
        <v>6</v>
      </c>
    </row>
    <row r="7" spans="1:4" x14ac:dyDescent="0.25">
      <c r="D7" s="44"/>
    </row>
    <row r="8" spans="1:4" x14ac:dyDescent="0.25">
      <c r="B8" s="3"/>
      <c r="D8"/>
    </row>
    <row r="9" spans="1:4" x14ac:dyDescent="0.25">
      <c r="B9" s="63" t="s">
        <v>7</v>
      </c>
      <c r="C9" s="63"/>
      <c r="D9" s="46" t="s">
        <v>8</v>
      </c>
    </row>
    <row r="10" spans="1:4" x14ac:dyDescent="0.25">
      <c r="B10" s="69" t="s">
        <v>9</v>
      </c>
      <c r="C10" s="70"/>
      <c r="D10" s="46" t="s">
        <v>10</v>
      </c>
    </row>
    <row r="11" spans="1:4" x14ac:dyDescent="0.25">
      <c r="B11" s="61" t="s">
        <v>11</v>
      </c>
      <c r="C11" s="62"/>
      <c r="D11" s="47" t="s">
        <v>12</v>
      </c>
    </row>
    <row r="12" spans="1:4" x14ac:dyDescent="0.25">
      <c r="B12" s="61" t="s">
        <v>13</v>
      </c>
      <c r="C12" s="62"/>
      <c r="D12" s="47" t="s">
        <v>14</v>
      </c>
    </row>
    <row r="13" spans="1:4" ht="15" customHeight="1" x14ac:dyDescent="0.25">
      <c r="B13" s="64" t="s">
        <v>15</v>
      </c>
      <c r="C13" s="6" t="s">
        <v>16</v>
      </c>
      <c r="D13" s="48" t="s">
        <v>17</v>
      </c>
    </row>
    <row r="14" spans="1:4" ht="15" customHeight="1" x14ac:dyDescent="0.25">
      <c r="B14" s="65"/>
      <c r="C14" s="7" t="s">
        <v>18</v>
      </c>
      <c r="D14" s="49" t="s">
        <v>19</v>
      </c>
    </row>
    <row r="15" spans="1:4" x14ac:dyDescent="0.25">
      <c r="B15" s="66"/>
      <c r="C15" s="7" t="s">
        <v>20</v>
      </c>
      <c r="D15" s="49" t="s">
        <v>19</v>
      </c>
    </row>
    <row r="16" spans="1:4" x14ac:dyDescent="0.25">
      <c r="B16" s="61" t="s">
        <v>21</v>
      </c>
      <c r="C16" s="62"/>
      <c r="D16" s="47" t="s">
        <v>22</v>
      </c>
    </row>
    <row r="17" spans="2:4" x14ac:dyDescent="0.25">
      <c r="B17" s="61" t="s">
        <v>23</v>
      </c>
      <c r="C17" s="62"/>
      <c r="D17" s="47" t="s">
        <v>24</v>
      </c>
    </row>
    <row r="18" spans="2:4" x14ac:dyDescent="0.25">
      <c r="B18" s="67" t="s">
        <v>25</v>
      </c>
      <c r="C18" s="68"/>
      <c r="D18" s="46" t="s">
        <v>26</v>
      </c>
    </row>
    <row r="19" spans="2:4" ht="45" x14ac:dyDescent="0.25">
      <c r="B19" s="60" t="s">
        <v>27</v>
      </c>
      <c r="C19" s="60"/>
      <c r="D19" s="48" t="s">
        <v>28</v>
      </c>
    </row>
    <row r="20" spans="2:4" x14ac:dyDescent="0.25">
      <c r="B20" s="60" t="s">
        <v>29</v>
      </c>
      <c r="C20" s="60"/>
      <c r="D20" s="48" t="s">
        <v>30</v>
      </c>
    </row>
    <row r="21" spans="2:4" x14ac:dyDescent="0.25">
      <c r="B21" s="60" t="s">
        <v>31</v>
      </c>
      <c r="C21" s="60"/>
      <c r="D21" s="48" t="s">
        <v>32</v>
      </c>
    </row>
    <row r="22" spans="2:4" x14ac:dyDescent="0.25">
      <c r="B22" s="60" t="s">
        <v>33</v>
      </c>
      <c r="C22" s="60"/>
      <c r="D22" s="48" t="s">
        <v>34</v>
      </c>
    </row>
    <row r="23" spans="2:4" x14ac:dyDescent="0.25">
      <c r="B23" s="4"/>
      <c r="C23" s="8"/>
      <c r="D23" s="35"/>
    </row>
  </sheetData>
  <mergeCells count="14">
    <mergeCell ref="B5:C5"/>
    <mergeCell ref="B17:C17"/>
    <mergeCell ref="B18:C18"/>
    <mergeCell ref="B19:C19"/>
    <mergeCell ref="B20:C20"/>
    <mergeCell ref="B10:C10"/>
    <mergeCell ref="B21:C21"/>
    <mergeCell ref="B22:C22"/>
    <mergeCell ref="B16:C16"/>
    <mergeCell ref="B6:C6"/>
    <mergeCell ref="B13:B15"/>
    <mergeCell ref="B11:C11"/>
    <mergeCell ref="B12:C12"/>
    <mergeCell ref="B9:C9"/>
  </mergeCells>
  <phoneticPr fontId="1"/>
  <pageMargins left="0.7" right="0.7" top="0.75" bottom="0.75" header="0.3" footer="0.3"/>
  <pageSetup paperSize="9" scale="5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F44"/>
  <sheetViews>
    <sheetView topLeftCell="C1" zoomScale="55" zoomScaleNormal="55" workbookViewId="0">
      <selection activeCell="C7" sqref="C7:F7"/>
    </sheetView>
  </sheetViews>
  <sheetFormatPr defaultColWidth="11.86328125" defaultRowHeight="15" x14ac:dyDescent="0.25"/>
  <cols>
    <col min="1" max="1" width="11.86328125" style="2"/>
    <col min="2" max="2" width="29.265625" style="2" bestFit="1" customWidth="1"/>
    <col min="3" max="3" width="86" style="2" customWidth="1"/>
    <col min="4" max="4" width="91.59765625" style="2" customWidth="1"/>
    <col min="5" max="5" width="100.1328125" style="2" customWidth="1"/>
    <col min="6" max="6" width="134.46484375" style="2" customWidth="1"/>
    <col min="7" max="16384" width="11.86328125" style="2"/>
  </cols>
  <sheetData>
    <row r="1" spans="1:6" ht="14.45" customHeight="1" x14ac:dyDescent="0.25">
      <c r="A1" s="3" t="s">
        <v>35</v>
      </c>
    </row>
    <row r="2" spans="1:6" ht="14.45" customHeight="1" x14ac:dyDescent="0.25">
      <c r="A2" s="5" t="s">
        <v>1</v>
      </c>
      <c r="B2" s="39">
        <f>IF('1.検出方法'!$B$2="","「1.検出方法」を編集してください", '1.検出方法'!$B$2)</f>
        <v>1015</v>
      </c>
    </row>
    <row r="3" spans="1:6" ht="14.45" customHeight="1" x14ac:dyDescent="0.25">
      <c r="A3" s="5" t="s">
        <v>2</v>
      </c>
      <c r="B3" s="39" t="str">
        <f>IF('1.検出方法'!$B$3="","「1.検出方法」を編集してください", '1.検出方法'!$B$3)</f>
        <v>京都府</v>
      </c>
    </row>
    <row r="5" spans="1:6" x14ac:dyDescent="0.25">
      <c r="B5" s="22" t="s">
        <v>36</v>
      </c>
      <c r="C5" s="40">
        <v>1</v>
      </c>
      <c r="D5" s="40">
        <v>2</v>
      </c>
      <c r="E5" s="40">
        <v>3</v>
      </c>
      <c r="F5" s="40">
        <v>4</v>
      </c>
    </row>
    <row r="6" spans="1:6" x14ac:dyDescent="0.25">
      <c r="B6" s="22" t="s">
        <v>37</v>
      </c>
      <c r="C6" s="25" t="s">
        <v>38</v>
      </c>
      <c r="D6" s="25" t="s">
        <v>39</v>
      </c>
      <c r="E6" s="25" t="s">
        <v>40</v>
      </c>
      <c r="F6" s="25" t="s">
        <v>41</v>
      </c>
    </row>
    <row r="7" spans="1:6" x14ac:dyDescent="0.25">
      <c r="B7" s="22" t="s">
        <v>42</v>
      </c>
      <c r="C7" s="25" t="s">
        <v>38</v>
      </c>
      <c r="D7" s="25" t="s">
        <v>39</v>
      </c>
      <c r="E7" s="25" t="s">
        <v>40</v>
      </c>
      <c r="F7" s="25" t="s">
        <v>41</v>
      </c>
    </row>
    <row r="44" spans="6:6" x14ac:dyDescent="0.25">
      <c r="F44" s="2" t="s">
        <v>43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5"/>
  <sheetViews>
    <sheetView zoomScale="87" zoomScaleNormal="87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L26" sqref="L26"/>
    </sheetView>
  </sheetViews>
  <sheetFormatPr defaultColWidth="9.86328125" defaultRowHeight="15" x14ac:dyDescent="0.25"/>
  <cols>
    <col min="1" max="1" width="17" style="2" customWidth="1"/>
    <col min="2" max="2" width="21.73046875" style="2" customWidth="1"/>
    <col min="3" max="26" width="13.265625" style="2" customWidth="1"/>
    <col min="27" max="27" width="13.86328125" style="2" customWidth="1"/>
    <col min="28" max="76" width="11.46484375" style="2" customWidth="1"/>
    <col min="77" max="16384" width="9.86328125" style="2"/>
  </cols>
  <sheetData>
    <row r="1" spans="1:26" x14ac:dyDescent="0.25">
      <c r="A1" s="3" t="s">
        <v>44</v>
      </c>
    </row>
    <row r="2" spans="1:26" x14ac:dyDescent="0.25">
      <c r="A2" s="5" t="s">
        <v>1</v>
      </c>
      <c r="B2" s="39">
        <f>IF('1.検出方法'!$B$2="","「1.検出方法」を編集してください", '1.検出方法'!$B$2)</f>
        <v>1015</v>
      </c>
    </row>
    <row r="3" spans="1:26" x14ac:dyDescent="0.25">
      <c r="A3" s="5" t="s">
        <v>2</v>
      </c>
      <c r="B3" s="39" t="str">
        <f>IF('1.検出方法'!$B$3="","「1.検出方法」を編集してください", '1.検出方法'!$B$3)</f>
        <v>京都府</v>
      </c>
    </row>
    <row r="4" spans="1:26" ht="20.100000000000001" customHeight="1" x14ac:dyDescent="0.25">
      <c r="A4" s="4"/>
      <c r="B4" s="4"/>
    </row>
    <row r="5" spans="1:26" x14ac:dyDescent="0.25">
      <c r="A5" s="74" t="s">
        <v>45</v>
      </c>
      <c r="B5" s="75"/>
      <c r="C5" s="80">
        <v>1</v>
      </c>
      <c r="D5" s="81"/>
      <c r="E5" s="82"/>
      <c r="F5" s="80">
        <v>1</v>
      </c>
      <c r="G5" s="81"/>
      <c r="H5" s="82"/>
      <c r="I5" s="80">
        <v>2</v>
      </c>
      <c r="J5" s="81"/>
      <c r="K5" s="82"/>
      <c r="L5" s="80">
        <v>2</v>
      </c>
      <c r="M5" s="81"/>
      <c r="N5" s="82"/>
      <c r="O5" s="86">
        <v>3</v>
      </c>
      <c r="P5" s="87"/>
      <c r="Q5" s="88"/>
      <c r="R5" s="86">
        <v>3</v>
      </c>
      <c r="S5" s="87"/>
      <c r="T5" s="88"/>
      <c r="U5" s="86">
        <v>4</v>
      </c>
      <c r="V5" s="87"/>
      <c r="W5" s="88"/>
      <c r="X5" s="86">
        <v>4</v>
      </c>
      <c r="Y5" s="87"/>
      <c r="Z5" s="88"/>
    </row>
    <row r="6" spans="1:26" ht="15" customHeight="1" x14ac:dyDescent="0.25">
      <c r="A6" s="74" t="s">
        <v>46</v>
      </c>
      <c r="B6" s="75"/>
      <c r="C6" s="83" t="s">
        <v>47</v>
      </c>
      <c r="D6" s="84"/>
      <c r="E6" s="85"/>
      <c r="F6" s="83" t="s">
        <v>47</v>
      </c>
      <c r="G6" s="84"/>
      <c r="H6" s="85"/>
      <c r="I6" s="83" t="s">
        <v>48</v>
      </c>
      <c r="J6" s="84"/>
      <c r="K6" s="85"/>
      <c r="L6" s="83" t="s">
        <v>48</v>
      </c>
      <c r="M6" s="84"/>
      <c r="N6" s="85"/>
      <c r="O6" s="83" t="s">
        <v>49</v>
      </c>
      <c r="P6" s="84"/>
      <c r="Q6" s="85"/>
      <c r="R6" s="83" t="s">
        <v>49</v>
      </c>
      <c r="S6" s="84"/>
      <c r="T6" s="85"/>
      <c r="U6" s="83" t="s">
        <v>50</v>
      </c>
      <c r="V6" s="84"/>
      <c r="W6" s="85"/>
      <c r="X6" s="83" t="s">
        <v>50</v>
      </c>
      <c r="Y6" s="84"/>
      <c r="Z6" s="85"/>
    </row>
    <row r="7" spans="1:26" ht="15" customHeight="1" x14ac:dyDescent="0.25">
      <c r="A7" s="76" t="s">
        <v>51</v>
      </c>
      <c r="B7" s="77"/>
      <c r="C7" s="83">
        <v>1</v>
      </c>
      <c r="D7" s="84"/>
      <c r="E7" s="85"/>
      <c r="F7" s="83">
        <v>1</v>
      </c>
      <c r="G7" s="84"/>
      <c r="H7" s="85"/>
      <c r="I7" s="83">
        <v>1</v>
      </c>
      <c r="J7" s="84"/>
      <c r="K7" s="85"/>
      <c r="L7" s="83">
        <v>1</v>
      </c>
      <c r="M7" s="84"/>
      <c r="N7" s="85"/>
      <c r="O7" s="83">
        <v>1</v>
      </c>
      <c r="P7" s="84"/>
      <c r="Q7" s="85"/>
      <c r="R7" s="83">
        <v>1</v>
      </c>
      <c r="S7" s="84"/>
      <c r="T7" s="85"/>
      <c r="U7" s="83">
        <v>1</v>
      </c>
      <c r="V7" s="84"/>
      <c r="W7" s="85"/>
      <c r="X7" s="83">
        <v>1</v>
      </c>
      <c r="Y7" s="84"/>
      <c r="Z7" s="85"/>
    </row>
    <row r="8" spans="1:26" ht="15.4" thickBot="1" x14ac:dyDescent="0.3">
      <c r="A8" s="78" t="s">
        <v>52</v>
      </c>
      <c r="B8" s="79"/>
      <c r="C8" s="71" t="s">
        <v>53</v>
      </c>
      <c r="D8" s="72"/>
      <c r="E8" s="73"/>
      <c r="F8" s="71" t="s">
        <v>54</v>
      </c>
      <c r="G8" s="72"/>
      <c r="H8" s="73"/>
      <c r="I8" s="71" t="s">
        <v>53</v>
      </c>
      <c r="J8" s="72"/>
      <c r="K8" s="73"/>
      <c r="L8" s="71" t="s">
        <v>54</v>
      </c>
      <c r="M8" s="72"/>
      <c r="N8" s="73"/>
      <c r="O8" s="71" t="s">
        <v>53</v>
      </c>
      <c r="P8" s="72"/>
      <c r="Q8" s="73"/>
      <c r="R8" s="71" t="s">
        <v>54</v>
      </c>
      <c r="S8" s="72"/>
      <c r="T8" s="73"/>
      <c r="U8" s="71" t="s">
        <v>53</v>
      </c>
      <c r="V8" s="72"/>
      <c r="W8" s="73"/>
      <c r="X8" s="71" t="s">
        <v>54</v>
      </c>
      <c r="Y8" s="72"/>
      <c r="Z8" s="73"/>
    </row>
    <row r="9" spans="1:26" x14ac:dyDescent="0.25">
      <c r="A9" s="42" t="s">
        <v>55</v>
      </c>
      <c r="B9" s="41" t="s">
        <v>56</v>
      </c>
      <c r="C9" s="23" t="s">
        <v>57</v>
      </c>
      <c r="D9" s="23" t="s">
        <v>58</v>
      </c>
      <c r="E9" s="23" t="s">
        <v>59</v>
      </c>
      <c r="F9" s="23" t="s">
        <v>57</v>
      </c>
      <c r="G9" s="23" t="s">
        <v>58</v>
      </c>
      <c r="H9" s="23" t="s">
        <v>59</v>
      </c>
      <c r="I9" s="23" t="s">
        <v>57</v>
      </c>
      <c r="J9" s="23" t="s">
        <v>58</v>
      </c>
      <c r="K9" s="23" t="s">
        <v>59</v>
      </c>
      <c r="L9" s="23" t="s">
        <v>57</v>
      </c>
      <c r="M9" s="23" t="s">
        <v>58</v>
      </c>
      <c r="N9" s="23" t="s">
        <v>59</v>
      </c>
      <c r="O9" s="23" t="s">
        <v>57</v>
      </c>
      <c r="P9" s="23" t="s">
        <v>58</v>
      </c>
      <c r="Q9" s="23" t="s">
        <v>59</v>
      </c>
      <c r="R9" s="23" t="s">
        <v>57</v>
      </c>
      <c r="S9" s="23" t="s">
        <v>58</v>
      </c>
      <c r="T9" s="23" t="s">
        <v>59</v>
      </c>
      <c r="U9" s="23" t="s">
        <v>57</v>
      </c>
      <c r="V9" s="23" t="s">
        <v>58</v>
      </c>
      <c r="W9" s="23" t="s">
        <v>59</v>
      </c>
      <c r="X9" s="23" t="s">
        <v>57</v>
      </c>
      <c r="Y9" s="23" t="s">
        <v>58</v>
      </c>
      <c r="Z9" s="23" t="s">
        <v>59</v>
      </c>
    </row>
    <row r="10" spans="1:26" s="1" customFormat="1" x14ac:dyDescent="0.25">
      <c r="A10" s="9">
        <v>44725</v>
      </c>
      <c r="B10" s="10" t="s">
        <v>60</v>
      </c>
      <c r="C10" s="52">
        <v>1790</v>
      </c>
      <c r="D10" s="36" t="s">
        <v>84</v>
      </c>
      <c r="E10" s="36" t="s">
        <v>84</v>
      </c>
      <c r="F10" s="57">
        <v>10800000</v>
      </c>
      <c r="G10" s="36" t="s">
        <v>84</v>
      </c>
      <c r="H10" s="36" t="s">
        <v>84</v>
      </c>
      <c r="I10" s="57">
        <v>931</v>
      </c>
      <c r="J10" s="36" t="s">
        <v>84</v>
      </c>
      <c r="K10" s="36" t="s">
        <v>84</v>
      </c>
      <c r="L10" s="57">
        <v>4250000</v>
      </c>
      <c r="M10" s="36" t="s">
        <v>84</v>
      </c>
      <c r="N10" s="36" t="s">
        <v>84</v>
      </c>
      <c r="O10" s="36" t="s">
        <v>84</v>
      </c>
      <c r="P10" s="36" t="s">
        <v>84</v>
      </c>
      <c r="Q10" s="36" t="s">
        <v>84</v>
      </c>
      <c r="R10" s="36" t="s">
        <v>84</v>
      </c>
      <c r="S10" s="36" t="s">
        <v>84</v>
      </c>
      <c r="T10" s="36" t="s">
        <v>84</v>
      </c>
      <c r="U10" s="36" t="s">
        <v>84</v>
      </c>
      <c r="V10" s="36" t="s">
        <v>84</v>
      </c>
      <c r="W10" s="36" t="s">
        <v>84</v>
      </c>
      <c r="X10" s="36" t="s">
        <v>84</v>
      </c>
      <c r="Y10" s="36" t="s">
        <v>84</v>
      </c>
      <c r="Z10" s="36" t="s">
        <v>84</v>
      </c>
    </row>
    <row r="11" spans="1:26" s="1" customFormat="1" x14ac:dyDescent="0.25">
      <c r="A11" s="9">
        <v>44727</v>
      </c>
      <c r="B11" s="10" t="s">
        <v>60</v>
      </c>
      <c r="C11" s="52">
        <v>2580</v>
      </c>
      <c r="D11" s="36" t="s">
        <v>84</v>
      </c>
      <c r="E11" s="36" t="s">
        <v>84</v>
      </c>
      <c r="F11" s="57">
        <v>6250000</v>
      </c>
      <c r="G11" s="36" t="s">
        <v>84</v>
      </c>
      <c r="H11" s="36" t="s">
        <v>84</v>
      </c>
      <c r="I11" s="57">
        <v>742</v>
      </c>
      <c r="J11" s="36" t="s">
        <v>84</v>
      </c>
      <c r="K11" s="36" t="s">
        <v>84</v>
      </c>
      <c r="L11" s="57">
        <v>3570000</v>
      </c>
      <c r="M11" s="36" t="s">
        <v>84</v>
      </c>
      <c r="N11" s="36" t="s">
        <v>84</v>
      </c>
      <c r="O11" s="36" t="s">
        <v>84</v>
      </c>
      <c r="P11" s="36" t="s">
        <v>84</v>
      </c>
      <c r="Q11" s="36" t="s">
        <v>84</v>
      </c>
      <c r="R11" s="36" t="s">
        <v>84</v>
      </c>
      <c r="S11" s="36" t="s">
        <v>84</v>
      </c>
      <c r="T11" s="36" t="s">
        <v>84</v>
      </c>
      <c r="U11" s="36" t="s">
        <v>84</v>
      </c>
      <c r="V11" s="36" t="s">
        <v>84</v>
      </c>
      <c r="W11" s="36" t="s">
        <v>84</v>
      </c>
      <c r="X11" s="36" t="s">
        <v>84</v>
      </c>
      <c r="Y11" s="36" t="s">
        <v>84</v>
      </c>
      <c r="Z11" s="36" t="s">
        <v>84</v>
      </c>
    </row>
    <row r="12" spans="1:26" s="1" customFormat="1" x14ac:dyDescent="0.25">
      <c r="A12" s="9">
        <v>44732</v>
      </c>
      <c r="B12" s="10" t="s">
        <v>60</v>
      </c>
      <c r="C12" s="52">
        <v>2770</v>
      </c>
      <c r="D12" s="36" t="s">
        <v>84</v>
      </c>
      <c r="E12" s="36" t="s">
        <v>84</v>
      </c>
      <c r="F12" s="57">
        <v>12300000</v>
      </c>
      <c r="G12" s="36" t="s">
        <v>84</v>
      </c>
      <c r="H12" s="36" t="s">
        <v>84</v>
      </c>
      <c r="I12" s="57">
        <v>736</v>
      </c>
      <c r="J12" s="36" t="s">
        <v>84</v>
      </c>
      <c r="K12" s="36" t="s">
        <v>84</v>
      </c>
      <c r="L12" s="57">
        <v>3630000</v>
      </c>
      <c r="M12" s="36" t="s">
        <v>84</v>
      </c>
      <c r="N12" s="36" t="s">
        <v>84</v>
      </c>
      <c r="O12" s="36" t="s">
        <v>84</v>
      </c>
      <c r="P12" s="36" t="s">
        <v>84</v>
      </c>
      <c r="Q12" s="36" t="s">
        <v>84</v>
      </c>
      <c r="R12" s="36" t="s">
        <v>84</v>
      </c>
      <c r="S12" s="36" t="s">
        <v>84</v>
      </c>
      <c r="T12" s="36" t="s">
        <v>84</v>
      </c>
      <c r="U12" s="36" t="s">
        <v>84</v>
      </c>
      <c r="V12" s="36" t="s">
        <v>84</v>
      </c>
      <c r="W12" s="36" t="s">
        <v>84</v>
      </c>
      <c r="X12" s="36" t="s">
        <v>84</v>
      </c>
      <c r="Y12" s="36" t="s">
        <v>84</v>
      </c>
      <c r="Z12" s="36" t="s">
        <v>84</v>
      </c>
    </row>
    <row r="13" spans="1:26" x14ac:dyDescent="0.25">
      <c r="A13" s="9">
        <v>44734</v>
      </c>
      <c r="B13" s="10" t="s">
        <v>60</v>
      </c>
      <c r="C13" s="52">
        <v>889</v>
      </c>
      <c r="D13" s="36" t="s">
        <v>84</v>
      </c>
      <c r="E13" s="36" t="s">
        <v>84</v>
      </c>
      <c r="F13" s="57">
        <v>7290000</v>
      </c>
      <c r="G13" s="36" t="s">
        <v>84</v>
      </c>
      <c r="H13" s="36" t="s">
        <v>84</v>
      </c>
      <c r="I13" s="57">
        <v>544</v>
      </c>
      <c r="J13" s="36" t="s">
        <v>84</v>
      </c>
      <c r="K13" s="36" t="s">
        <v>84</v>
      </c>
      <c r="L13" s="57">
        <v>3530000</v>
      </c>
      <c r="M13" s="36" t="s">
        <v>84</v>
      </c>
      <c r="N13" s="36" t="s">
        <v>84</v>
      </c>
      <c r="O13" s="36" t="s">
        <v>84</v>
      </c>
      <c r="P13" s="36" t="s">
        <v>84</v>
      </c>
      <c r="Q13" s="36" t="s">
        <v>84</v>
      </c>
      <c r="R13" s="36" t="s">
        <v>84</v>
      </c>
      <c r="S13" s="36" t="s">
        <v>84</v>
      </c>
      <c r="T13" s="36" t="s">
        <v>84</v>
      </c>
      <c r="U13" s="36" t="s">
        <v>84</v>
      </c>
      <c r="V13" s="36" t="s">
        <v>84</v>
      </c>
      <c r="W13" s="36" t="s">
        <v>84</v>
      </c>
      <c r="X13" s="36" t="s">
        <v>84</v>
      </c>
      <c r="Y13" s="36" t="s">
        <v>84</v>
      </c>
      <c r="Z13" s="36" t="s">
        <v>84</v>
      </c>
    </row>
    <row r="14" spans="1:26" x14ac:dyDescent="0.25">
      <c r="A14" s="9">
        <v>44739</v>
      </c>
      <c r="B14" s="10" t="s">
        <v>60</v>
      </c>
      <c r="C14" s="52">
        <v>2070</v>
      </c>
      <c r="D14" s="36" t="s">
        <v>84</v>
      </c>
      <c r="E14" s="36" t="s">
        <v>84</v>
      </c>
      <c r="F14" s="57">
        <v>10800000</v>
      </c>
      <c r="G14" s="36" t="s">
        <v>84</v>
      </c>
      <c r="H14" s="36" t="s">
        <v>84</v>
      </c>
      <c r="I14" s="57">
        <v>1450</v>
      </c>
      <c r="J14" s="36" t="s">
        <v>84</v>
      </c>
      <c r="K14" s="36" t="s">
        <v>84</v>
      </c>
      <c r="L14" s="57">
        <v>3870000</v>
      </c>
      <c r="M14" s="36" t="s">
        <v>84</v>
      </c>
      <c r="N14" s="36" t="s">
        <v>84</v>
      </c>
      <c r="O14" s="36" t="s">
        <v>84</v>
      </c>
      <c r="P14" s="36" t="s">
        <v>84</v>
      </c>
      <c r="Q14" s="36" t="s">
        <v>84</v>
      </c>
      <c r="R14" s="36" t="s">
        <v>84</v>
      </c>
      <c r="S14" s="36" t="s">
        <v>84</v>
      </c>
      <c r="T14" s="36" t="s">
        <v>84</v>
      </c>
      <c r="U14" s="36" t="s">
        <v>84</v>
      </c>
      <c r="V14" s="36" t="s">
        <v>84</v>
      </c>
      <c r="W14" s="36" t="s">
        <v>84</v>
      </c>
      <c r="X14" s="36" t="s">
        <v>84</v>
      </c>
      <c r="Y14" s="36" t="s">
        <v>84</v>
      </c>
      <c r="Z14" s="36" t="s">
        <v>84</v>
      </c>
    </row>
    <row r="15" spans="1:26" x14ac:dyDescent="0.25">
      <c r="A15" s="9">
        <v>44741</v>
      </c>
      <c r="B15" s="10" t="s">
        <v>60</v>
      </c>
      <c r="C15" s="52">
        <v>2580</v>
      </c>
      <c r="D15" s="36" t="s">
        <v>84</v>
      </c>
      <c r="E15" s="36" t="s">
        <v>84</v>
      </c>
      <c r="F15" s="57">
        <v>15500000</v>
      </c>
      <c r="G15" s="36" t="s">
        <v>84</v>
      </c>
      <c r="H15" s="36" t="s">
        <v>84</v>
      </c>
      <c r="I15" s="57">
        <v>922</v>
      </c>
      <c r="J15" s="36" t="s">
        <v>84</v>
      </c>
      <c r="K15" s="36" t="s">
        <v>84</v>
      </c>
      <c r="L15" s="57">
        <v>2410000</v>
      </c>
      <c r="M15" s="36" t="s">
        <v>84</v>
      </c>
      <c r="N15" s="36" t="s">
        <v>84</v>
      </c>
      <c r="O15" s="36" t="s">
        <v>84</v>
      </c>
      <c r="P15" s="36" t="s">
        <v>84</v>
      </c>
      <c r="Q15" s="36" t="s">
        <v>84</v>
      </c>
      <c r="R15" s="36" t="s">
        <v>84</v>
      </c>
      <c r="S15" s="36" t="s">
        <v>84</v>
      </c>
      <c r="T15" s="36" t="s">
        <v>84</v>
      </c>
      <c r="U15" s="36" t="s">
        <v>84</v>
      </c>
      <c r="V15" s="36" t="s">
        <v>84</v>
      </c>
      <c r="W15" s="36" t="s">
        <v>84</v>
      </c>
      <c r="X15" s="36" t="s">
        <v>84</v>
      </c>
      <c r="Y15" s="36" t="s">
        <v>84</v>
      </c>
      <c r="Z15" s="36" t="s">
        <v>84</v>
      </c>
    </row>
    <row r="16" spans="1:26" x14ac:dyDescent="0.25">
      <c r="A16" s="9">
        <v>44746</v>
      </c>
      <c r="B16" s="10" t="s">
        <v>60</v>
      </c>
      <c r="C16" s="53">
        <v>1180</v>
      </c>
      <c r="D16" s="36" t="s">
        <v>84</v>
      </c>
      <c r="E16" s="36" t="s">
        <v>84</v>
      </c>
      <c r="F16" s="58">
        <v>5330000</v>
      </c>
      <c r="G16" s="36" t="s">
        <v>84</v>
      </c>
      <c r="H16" s="36" t="s">
        <v>84</v>
      </c>
      <c r="I16" s="58">
        <v>4030</v>
      </c>
      <c r="J16" s="36" t="s">
        <v>84</v>
      </c>
      <c r="K16" s="36" t="s">
        <v>84</v>
      </c>
      <c r="L16" s="58">
        <v>3390000</v>
      </c>
      <c r="M16" s="36" t="s">
        <v>84</v>
      </c>
      <c r="N16" s="36" t="s">
        <v>84</v>
      </c>
      <c r="O16" s="36" t="s">
        <v>84</v>
      </c>
      <c r="P16" s="36" t="s">
        <v>84</v>
      </c>
      <c r="Q16" s="36" t="s">
        <v>84</v>
      </c>
      <c r="R16" s="36" t="s">
        <v>84</v>
      </c>
      <c r="S16" s="36" t="s">
        <v>84</v>
      </c>
      <c r="T16" s="36" t="s">
        <v>84</v>
      </c>
      <c r="U16" s="36" t="s">
        <v>84</v>
      </c>
      <c r="V16" s="36" t="s">
        <v>84</v>
      </c>
      <c r="W16" s="36" t="s">
        <v>84</v>
      </c>
      <c r="X16" s="36" t="s">
        <v>84</v>
      </c>
      <c r="Y16" s="36" t="s">
        <v>84</v>
      </c>
      <c r="Z16" s="36" t="s">
        <v>84</v>
      </c>
    </row>
    <row r="17" spans="1:26" x14ac:dyDescent="0.25">
      <c r="A17" s="9">
        <v>44748</v>
      </c>
      <c r="B17" s="10" t="s">
        <v>60</v>
      </c>
      <c r="C17" s="53">
        <v>3660</v>
      </c>
      <c r="D17" s="36" t="s">
        <v>84</v>
      </c>
      <c r="E17" s="36" t="s">
        <v>84</v>
      </c>
      <c r="F17" s="58">
        <v>5630000</v>
      </c>
      <c r="G17" s="36" t="s">
        <v>84</v>
      </c>
      <c r="H17" s="36" t="s">
        <v>84</v>
      </c>
      <c r="I17" s="58">
        <v>996</v>
      </c>
      <c r="J17" s="36" t="s">
        <v>84</v>
      </c>
      <c r="K17" s="36" t="s">
        <v>84</v>
      </c>
      <c r="L17" s="58">
        <v>2370000</v>
      </c>
      <c r="M17" s="36" t="s">
        <v>84</v>
      </c>
      <c r="N17" s="36" t="s">
        <v>84</v>
      </c>
      <c r="O17" s="36" t="s">
        <v>84</v>
      </c>
      <c r="P17" s="36" t="s">
        <v>84</v>
      </c>
      <c r="Q17" s="36" t="s">
        <v>84</v>
      </c>
      <c r="R17" s="36" t="s">
        <v>84</v>
      </c>
      <c r="S17" s="36" t="s">
        <v>84</v>
      </c>
      <c r="T17" s="36" t="s">
        <v>84</v>
      </c>
      <c r="U17" s="36" t="s">
        <v>84</v>
      </c>
      <c r="V17" s="36" t="s">
        <v>84</v>
      </c>
      <c r="W17" s="36" t="s">
        <v>84</v>
      </c>
      <c r="X17" s="36" t="s">
        <v>84</v>
      </c>
      <c r="Y17" s="36" t="s">
        <v>84</v>
      </c>
      <c r="Z17" s="36" t="s">
        <v>84</v>
      </c>
    </row>
    <row r="18" spans="1:26" x14ac:dyDescent="0.25">
      <c r="A18" s="9">
        <v>44753</v>
      </c>
      <c r="B18" s="10" t="s">
        <v>60</v>
      </c>
      <c r="C18" s="53">
        <v>5140</v>
      </c>
      <c r="D18" s="36" t="s">
        <v>84</v>
      </c>
      <c r="E18" s="36" t="s">
        <v>84</v>
      </c>
      <c r="F18" s="58">
        <v>8220000</v>
      </c>
      <c r="G18" s="36" t="s">
        <v>84</v>
      </c>
      <c r="H18" s="36" t="s">
        <v>84</v>
      </c>
      <c r="I18" s="58">
        <v>2600</v>
      </c>
      <c r="J18" s="36" t="s">
        <v>84</v>
      </c>
      <c r="K18" s="36" t="s">
        <v>84</v>
      </c>
      <c r="L18" s="58">
        <v>2750000</v>
      </c>
      <c r="M18" s="36" t="s">
        <v>84</v>
      </c>
      <c r="N18" s="36" t="s">
        <v>84</v>
      </c>
      <c r="O18" s="36" t="s">
        <v>84</v>
      </c>
      <c r="P18" s="36" t="s">
        <v>84</v>
      </c>
      <c r="Q18" s="36" t="s">
        <v>84</v>
      </c>
      <c r="R18" s="36" t="s">
        <v>84</v>
      </c>
      <c r="S18" s="36" t="s">
        <v>84</v>
      </c>
      <c r="T18" s="36" t="s">
        <v>84</v>
      </c>
      <c r="U18" s="36" t="s">
        <v>84</v>
      </c>
      <c r="V18" s="36" t="s">
        <v>84</v>
      </c>
      <c r="W18" s="36" t="s">
        <v>84</v>
      </c>
      <c r="X18" s="36" t="s">
        <v>84</v>
      </c>
      <c r="Y18" s="36" t="s">
        <v>84</v>
      </c>
      <c r="Z18" s="36" t="s">
        <v>84</v>
      </c>
    </row>
    <row r="19" spans="1:26" x14ac:dyDescent="0.25">
      <c r="A19" s="9">
        <v>44755</v>
      </c>
      <c r="B19" s="10" t="s">
        <v>60</v>
      </c>
      <c r="C19" s="53">
        <v>6920</v>
      </c>
      <c r="D19" s="36" t="s">
        <v>84</v>
      </c>
      <c r="E19" s="36" t="s">
        <v>84</v>
      </c>
      <c r="F19" s="58">
        <v>5250000</v>
      </c>
      <c r="G19" s="36" t="s">
        <v>84</v>
      </c>
      <c r="H19" s="36" t="s">
        <v>84</v>
      </c>
      <c r="I19" s="58">
        <v>2840</v>
      </c>
      <c r="J19" s="36" t="s">
        <v>84</v>
      </c>
      <c r="K19" s="36" t="s">
        <v>84</v>
      </c>
      <c r="L19" s="58">
        <v>2140000</v>
      </c>
      <c r="M19" s="36" t="s">
        <v>84</v>
      </c>
      <c r="N19" s="36" t="s">
        <v>84</v>
      </c>
      <c r="O19" s="36" t="s">
        <v>84</v>
      </c>
      <c r="P19" s="36" t="s">
        <v>84</v>
      </c>
      <c r="Q19" s="36" t="s">
        <v>84</v>
      </c>
      <c r="R19" s="36" t="s">
        <v>84</v>
      </c>
      <c r="S19" s="36" t="s">
        <v>84</v>
      </c>
      <c r="T19" s="36" t="s">
        <v>84</v>
      </c>
      <c r="U19" s="36" t="s">
        <v>84</v>
      </c>
      <c r="V19" s="36" t="s">
        <v>84</v>
      </c>
      <c r="W19" s="36" t="s">
        <v>84</v>
      </c>
      <c r="X19" s="36" t="s">
        <v>84</v>
      </c>
      <c r="Y19" s="36" t="s">
        <v>84</v>
      </c>
      <c r="Z19" s="36" t="s">
        <v>84</v>
      </c>
    </row>
    <row r="20" spans="1:26" x14ac:dyDescent="0.25">
      <c r="A20" s="9">
        <v>44760</v>
      </c>
      <c r="B20" s="10" t="s">
        <v>60</v>
      </c>
      <c r="C20" s="54" t="s">
        <v>84</v>
      </c>
      <c r="D20" s="54" t="s">
        <v>84</v>
      </c>
      <c r="E20" s="54" t="s">
        <v>84</v>
      </c>
      <c r="F20" s="54" t="s">
        <v>84</v>
      </c>
      <c r="G20" s="54" t="s">
        <v>84</v>
      </c>
      <c r="H20" s="54" t="s">
        <v>84</v>
      </c>
      <c r="I20" s="54" t="s">
        <v>84</v>
      </c>
      <c r="J20" s="54" t="s">
        <v>84</v>
      </c>
      <c r="K20" s="54" t="s">
        <v>84</v>
      </c>
      <c r="L20" s="54" t="s">
        <v>84</v>
      </c>
      <c r="M20" s="54" t="s">
        <v>84</v>
      </c>
      <c r="N20" s="54" t="s">
        <v>84</v>
      </c>
      <c r="O20" s="54" t="s">
        <v>84</v>
      </c>
      <c r="P20" s="54" t="s">
        <v>84</v>
      </c>
      <c r="Q20" s="54" t="s">
        <v>84</v>
      </c>
      <c r="R20" s="54" t="s">
        <v>84</v>
      </c>
      <c r="S20" s="54" t="s">
        <v>84</v>
      </c>
      <c r="T20" s="54" t="s">
        <v>84</v>
      </c>
      <c r="U20" s="54">
        <v>1200</v>
      </c>
      <c r="V20" s="54" t="s">
        <v>84</v>
      </c>
      <c r="W20" s="54" t="s">
        <v>84</v>
      </c>
      <c r="X20" s="54">
        <v>2890000</v>
      </c>
      <c r="Y20" s="54" t="s">
        <v>84</v>
      </c>
      <c r="Z20" s="54" t="s">
        <v>84</v>
      </c>
    </row>
    <row r="21" spans="1:26" x14ac:dyDescent="0.25">
      <c r="A21" s="9">
        <v>44761</v>
      </c>
      <c r="B21" s="10" t="s">
        <v>60</v>
      </c>
      <c r="C21" s="54">
        <v>14800</v>
      </c>
      <c r="D21" s="54" t="s">
        <v>84</v>
      </c>
      <c r="E21" s="54" t="s">
        <v>84</v>
      </c>
      <c r="F21" s="54">
        <v>9100000</v>
      </c>
      <c r="G21" s="54" t="s">
        <v>84</v>
      </c>
      <c r="H21" s="54" t="s">
        <v>84</v>
      </c>
      <c r="I21" s="54">
        <v>41900</v>
      </c>
      <c r="J21" s="54" t="s">
        <v>84</v>
      </c>
      <c r="K21" s="54" t="s">
        <v>84</v>
      </c>
      <c r="L21" s="54">
        <v>2270000</v>
      </c>
      <c r="M21" s="54" t="s">
        <v>84</v>
      </c>
      <c r="N21" s="54" t="s">
        <v>84</v>
      </c>
      <c r="O21" s="54">
        <v>49400</v>
      </c>
      <c r="P21" s="54" t="s">
        <v>84</v>
      </c>
      <c r="Q21" s="54" t="s">
        <v>84</v>
      </c>
      <c r="R21" s="54">
        <v>6700000</v>
      </c>
      <c r="S21" s="54" t="s">
        <v>84</v>
      </c>
      <c r="T21" s="54" t="s">
        <v>84</v>
      </c>
      <c r="U21" s="54" t="s">
        <v>84</v>
      </c>
      <c r="V21" s="54" t="s">
        <v>84</v>
      </c>
      <c r="W21" s="54" t="s">
        <v>84</v>
      </c>
      <c r="X21" s="54" t="s">
        <v>84</v>
      </c>
      <c r="Y21" s="54" t="s">
        <v>84</v>
      </c>
      <c r="Z21" s="54" t="s">
        <v>84</v>
      </c>
    </row>
    <row r="22" spans="1:26" x14ac:dyDescent="0.25">
      <c r="A22" s="9">
        <v>44762</v>
      </c>
      <c r="B22" s="10" t="s">
        <v>60</v>
      </c>
      <c r="C22" s="54">
        <v>1330</v>
      </c>
      <c r="D22" s="54" t="s">
        <v>84</v>
      </c>
      <c r="E22" s="54" t="s">
        <v>84</v>
      </c>
      <c r="F22" s="54">
        <v>1020000</v>
      </c>
      <c r="G22" s="54" t="s">
        <v>84</v>
      </c>
      <c r="H22" s="54" t="s">
        <v>84</v>
      </c>
      <c r="I22" s="54">
        <v>14100</v>
      </c>
      <c r="J22" s="54" t="s">
        <v>84</v>
      </c>
      <c r="K22" s="54" t="s">
        <v>84</v>
      </c>
      <c r="L22" s="54">
        <v>1780000</v>
      </c>
      <c r="M22" s="54" t="s">
        <v>84</v>
      </c>
      <c r="N22" s="54" t="s">
        <v>84</v>
      </c>
      <c r="O22" s="55">
        <v>24000</v>
      </c>
      <c r="P22" s="55" t="s">
        <v>84</v>
      </c>
      <c r="Q22" s="55" t="s">
        <v>84</v>
      </c>
      <c r="R22" s="55">
        <v>3130000</v>
      </c>
      <c r="S22" s="55" t="s">
        <v>84</v>
      </c>
      <c r="T22" s="55" t="s">
        <v>84</v>
      </c>
      <c r="U22" s="55">
        <v>1850</v>
      </c>
      <c r="V22" s="55" t="s">
        <v>84</v>
      </c>
      <c r="W22" s="55" t="s">
        <v>84</v>
      </c>
      <c r="X22" s="55">
        <v>1930000</v>
      </c>
      <c r="Y22" s="55" t="s">
        <v>84</v>
      </c>
      <c r="Z22" s="55" t="s">
        <v>84</v>
      </c>
    </row>
    <row r="23" spans="1:26" x14ac:dyDescent="0.25">
      <c r="A23" s="9">
        <v>44767</v>
      </c>
      <c r="B23" s="10" t="s">
        <v>60</v>
      </c>
      <c r="C23" s="54">
        <v>7040</v>
      </c>
      <c r="D23" s="54" t="s">
        <v>84</v>
      </c>
      <c r="E23" s="54" t="s">
        <v>84</v>
      </c>
      <c r="F23" s="54">
        <v>4090000</v>
      </c>
      <c r="G23" s="54" t="s">
        <v>84</v>
      </c>
      <c r="H23" s="54" t="s">
        <v>84</v>
      </c>
      <c r="I23" s="54">
        <v>8610</v>
      </c>
      <c r="J23" s="54" t="s">
        <v>84</v>
      </c>
      <c r="K23" s="54" t="s">
        <v>84</v>
      </c>
      <c r="L23" s="54">
        <v>2230000</v>
      </c>
      <c r="M23" s="54" t="s">
        <v>84</v>
      </c>
      <c r="N23" s="54" t="s">
        <v>84</v>
      </c>
      <c r="O23" s="54">
        <v>19500</v>
      </c>
      <c r="P23" s="54" t="s">
        <v>84</v>
      </c>
      <c r="Q23" s="54" t="s">
        <v>84</v>
      </c>
      <c r="R23" s="54">
        <v>4030000</v>
      </c>
      <c r="S23" s="54" t="s">
        <v>84</v>
      </c>
      <c r="T23" s="54" t="s">
        <v>84</v>
      </c>
      <c r="U23" s="54">
        <v>11000</v>
      </c>
      <c r="V23" s="54" t="s">
        <v>84</v>
      </c>
      <c r="W23" s="54" t="s">
        <v>84</v>
      </c>
      <c r="X23" s="54">
        <v>2080000</v>
      </c>
      <c r="Y23" s="54" t="s">
        <v>84</v>
      </c>
      <c r="Z23" s="54" t="s">
        <v>84</v>
      </c>
    </row>
    <row r="24" spans="1:26" x14ac:dyDescent="0.25">
      <c r="A24" s="9">
        <v>44769</v>
      </c>
      <c r="B24" s="10" t="s">
        <v>60</v>
      </c>
      <c r="C24" s="54">
        <v>11600</v>
      </c>
      <c r="D24" s="54" t="s">
        <v>84</v>
      </c>
      <c r="E24" s="54" t="s">
        <v>84</v>
      </c>
      <c r="F24" s="54">
        <v>2480000</v>
      </c>
      <c r="G24" s="54" t="s">
        <v>84</v>
      </c>
      <c r="H24" s="54" t="s">
        <v>84</v>
      </c>
      <c r="I24" s="54">
        <v>3330</v>
      </c>
      <c r="J24" s="54" t="s">
        <v>84</v>
      </c>
      <c r="K24" s="54" t="s">
        <v>84</v>
      </c>
      <c r="L24" s="54">
        <v>1200000</v>
      </c>
      <c r="M24" s="54" t="s">
        <v>84</v>
      </c>
      <c r="N24" s="54" t="s">
        <v>84</v>
      </c>
      <c r="O24" s="54">
        <v>14100</v>
      </c>
      <c r="P24" s="54" t="s">
        <v>84</v>
      </c>
      <c r="Q24" s="54" t="s">
        <v>84</v>
      </c>
      <c r="R24" s="54">
        <v>1580000</v>
      </c>
      <c r="S24" s="54" t="s">
        <v>84</v>
      </c>
      <c r="T24" s="54" t="s">
        <v>84</v>
      </c>
      <c r="U24" s="54">
        <v>7870</v>
      </c>
      <c r="V24" s="54" t="s">
        <v>84</v>
      </c>
      <c r="W24" s="54" t="s">
        <v>84</v>
      </c>
      <c r="X24" s="54">
        <v>1160000</v>
      </c>
      <c r="Y24" s="54" t="s">
        <v>84</v>
      </c>
      <c r="Z24" s="54" t="s">
        <v>84</v>
      </c>
    </row>
    <row r="25" spans="1:26" x14ac:dyDescent="0.25">
      <c r="A25" s="9">
        <v>44774</v>
      </c>
      <c r="B25" s="10" t="s">
        <v>60</v>
      </c>
      <c r="C25" s="54">
        <v>5280</v>
      </c>
      <c r="D25" s="54" t="s">
        <v>84</v>
      </c>
      <c r="E25" s="54" t="s">
        <v>84</v>
      </c>
      <c r="F25" s="54">
        <v>4800000</v>
      </c>
      <c r="G25" s="54" t="s">
        <v>84</v>
      </c>
      <c r="H25" s="54" t="s">
        <v>84</v>
      </c>
      <c r="I25" s="54">
        <v>5090</v>
      </c>
      <c r="J25" s="54" t="s">
        <v>84</v>
      </c>
      <c r="K25" s="54" t="s">
        <v>84</v>
      </c>
      <c r="L25" s="54">
        <v>2180000</v>
      </c>
      <c r="M25" s="54" t="s">
        <v>84</v>
      </c>
      <c r="N25" s="54" t="s">
        <v>84</v>
      </c>
      <c r="O25" s="54">
        <v>12000</v>
      </c>
      <c r="P25" s="54" t="s">
        <v>84</v>
      </c>
      <c r="Q25" s="54" t="s">
        <v>84</v>
      </c>
      <c r="R25" s="54">
        <v>4010000</v>
      </c>
      <c r="S25" s="54" t="s">
        <v>84</v>
      </c>
      <c r="T25" s="54" t="s">
        <v>84</v>
      </c>
      <c r="U25" s="54">
        <v>7040</v>
      </c>
      <c r="V25" s="54" t="s">
        <v>84</v>
      </c>
      <c r="W25" s="54" t="s">
        <v>84</v>
      </c>
      <c r="X25" s="54">
        <v>2500000</v>
      </c>
      <c r="Y25" s="54" t="s">
        <v>84</v>
      </c>
      <c r="Z25" s="54" t="s">
        <v>84</v>
      </c>
    </row>
    <row r="26" spans="1:26" x14ac:dyDescent="0.25">
      <c r="A26" s="9">
        <v>44776</v>
      </c>
      <c r="B26" s="10" t="s">
        <v>60</v>
      </c>
      <c r="C26" s="54">
        <v>9710</v>
      </c>
      <c r="D26" s="54" t="s">
        <v>84</v>
      </c>
      <c r="E26" s="54" t="s">
        <v>84</v>
      </c>
      <c r="F26" s="54">
        <v>2630000</v>
      </c>
      <c r="G26" s="54" t="s">
        <v>84</v>
      </c>
      <c r="H26" s="54" t="s">
        <v>84</v>
      </c>
      <c r="I26" s="54">
        <v>9530</v>
      </c>
      <c r="J26" s="54" t="s">
        <v>84</v>
      </c>
      <c r="K26" s="54" t="s">
        <v>84</v>
      </c>
      <c r="L26" s="54">
        <v>1250000</v>
      </c>
      <c r="M26" s="54" t="s">
        <v>84</v>
      </c>
      <c r="N26" s="54" t="s">
        <v>84</v>
      </c>
      <c r="O26" s="54">
        <v>26700</v>
      </c>
      <c r="P26" s="54" t="s">
        <v>84</v>
      </c>
      <c r="Q26" s="54" t="s">
        <v>84</v>
      </c>
      <c r="R26" s="54">
        <v>2570000</v>
      </c>
      <c r="S26" s="54" t="s">
        <v>84</v>
      </c>
      <c r="T26" s="54" t="s">
        <v>84</v>
      </c>
      <c r="U26" s="54">
        <v>7780</v>
      </c>
      <c r="V26" s="54" t="s">
        <v>84</v>
      </c>
      <c r="W26" s="54" t="s">
        <v>84</v>
      </c>
      <c r="X26" s="54">
        <v>1210000</v>
      </c>
      <c r="Y26" s="54" t="s">
        <v>84</v>
      </c>
      <c r="Z26" s="54" t="s">
        <v>84</v>
      </c>
    </row>
    <row r="27" spans="1:26" x14ac:dyDescent="0.25">
      <c r="A27" s="9">
        <v>44781</v>
      </c>
      <c r="B27" s="10" t="s">
        <v>60</v>
      </c>
      <c r="C27" s="54">
        <v>12800</v>
      </c>
      <c r="D27" s="54" t="s">
        <v>84</v>
      </c>
      <c r="E27" s="54" t="s">
        <v>84</v>
      </c>
      <c r="F27" s="54">
        <v>4810000</v>
      </c>
      <c r="G27" s="54" t="s">
        <v>84</v>
      </c>
      <c r="H27" s="54" t="s">
        <v>84</v>
      </c>
      <c r="I27" s="54">
        <v>11300</v>
      </c>
      <c r="J27" s="54" t="s">
        <v>84</v>
      </c>
      <c r="K27" s="54" t="s">
        <v>84</v>
      </c>
      <c r="L27" s="54">
        <v>2060000</v>
      </c>
      <c r="M27" s="54" t="s">
        <v>84</v>
      </c>
      <c r="N27" s="54" t="s">
        <v>84</v>
      </c>
      <c r="O27" s="55">
        <v>24500</v>
      </c>
      <c r="P27" s="55" t="s">
        <v>84</v>
      </c>
      <c r="Q27" s="55" t="s">
        <v>84</v>
      </c>
      <c r="R27" s="55">
        <v>5420000</v>
      </c>
      <c r="S27" s="55" t="s">
        <v>84</v>
      </c>
      <c r="T27" s="55" t="s">
        <v>84</v>
      </c>
      <c r="U27" s="55">
        <v>12300</v>
      </c>
      <c r="V27" s="55" t="s">
        <v>84</v>
      </c>
      <c r="W27" s="55" t="s">
        <v>84</v>
      </c>
      <c r="X27" s="55">
        <v>2350000</v>
      </c>
      <c r="Y27" s="55" t="s">
        <v>84</v>
      </c>
      <c r="Z27" s="55" t="s">
        <v>84</v>
      </c>
    </row>
    <row r="28" spans="1:26" x14ac:dyDescent="0.25">
      <c r="A28" s="9">
        <v>44783</v>
      </c>
      <c r="B28" s="10" t="s">
        <v>60</v>
      </c>
      <c r="C28" s="54">
        <v>47400</v>
      </c>
      <c r="D28" s="54" t="s">
        <v>84</v>
      </c>
      <c r="E28" s="54" t="s">
        <v>84</v>
      </c>
      <c r="F28" s="54">
        <v>11400000</v>
      </c>
      <c r="G28" s="54" t="s">
        <v>84</v>
      </c>
      <c r="H28" s="54" t="s">
        <v>84</v>
      </c>
      <c r="I28" s="54">
        <v>25300</v>
      </c>
      <c r="J28" s="54" t="s">
        <v>84</v>
      </c>
      <c r="K28" s="54" t="s">
        <v>84</v>
      </c>
      <c r="L28" s="54">
        <v>4180000</v>
      </c>
      <c r="M28" s="54" t="s">
        <v>84</v>
      </c>
      <c r="N28" s="54" t="s">
        <v>84</v>
      </c>
      <c r="O28" s="54">
        <v>72800</v>
      </c>
      <c r="P28" s="54" t="s">
        <v>84</v>
      </c>
      <c r="Q28" s="54" t="s">
        <v>84</v>
      </c>
      <c r="R28" s="54">
        <v>9650000</v>
      </c>
      <c r="S28" s="54" t="s">
        <v>84</v>
      </c>
      <c r="T28" s="54" t="s">
        <v>84</v>
      </c>
      <c r="U28" s="54">
        <v>37600</v>
      </c>
      <c r="V28" s="54" t="s">
        <v>84</v>
      </c>
      <c r="W28" s="54" t="s">
        <v>84</v>
      </c>
      <c r="X28" s="54">
        <v>7140000</v>
      </c>
      <c r="Y28" s="54" t="s">
        <v>84</v>
      </c>
      <c r="Z28" s="54" t="s">
        <v>84</v>
      </c>
    </row>
    <row r="29" spans="1:26" x14ac:dyDescent="0.25">
      <c r="A29" s="9">
        <v>44788</v>
      </c>
      <c r="B29" s="10" t="s">
        <v>60</v>
      </c>
      <c r="C29" s="54">
        <v>24300</v>
      </c>
      <c r="D29" s="54" t="s">
        <v>84</v>
      </c>
      <c r="E29" s="54" t="s">
        <v>84</v>
      </c>
      <c r="F29" s="54">
        <v>6320000</v>
      </c>
      <c r="G29" s="54" t="s">
        <v>84</v>
      </c>
      <c r="H29" s="54" t="s">
        <v>84</v>
      </c>
      <c r="I29" s="54">
        <v>49000</v>
      </c>
      <c r="J29" s="54" t="s">
        <v>84</v>
      </c>
      <c r="K29" s="54" t="s">
        <v>84</v>
      </c>
      <c r="L29" s="54">
        <v>11900000</v>
      </c>
      <c r="M29" s="54" t="s">
        <v>84</v>
      </c>
      <c r="N29" s="54" t="s">
        <v>84</v>
      </c>
      <c r="O29" s="54">
        <v>72200</v>
      </c>
      <c r="P29" s="54" t="s">
        <v>84</v>
      </c>
      <c r="Q29" s="54" t="s">
        <v>84</v>
      </c>
      <c r="R29" s="54">
        <v>13000000</v>
      </c>
      <c r="S29" s="54" t="s">
        <v>84</v>
      </c>
      <c r="T29" s="54" t="s">
        <v>84</v>
      </c>
      <c r="U29" s="54">
        <v>35100</v>
      </c>
      <c r="V29" s="54" t="s">
        <v>84</v>
      </c>
      <c r="W29" s="54" t="s">
        <v>84</v>
      </c>
      <c r="X29" s="54">
        <v>11800000</v>
      </c>
      <c r="Y29" s="54" t="s">
        <v>84</v>
      </c>
      <c r="Z29" s="54" t="s">
        <v>84</v>
      </c>
    </row>
    <row r="30" spans="1:26" x14ac:dyDescent="0.25">
      <c r="A30" s="9">
        <v>44790</v>
      </c>
      <c r="B30" s="10" t="s">
        <v>60</v>
      </c>
      <c r="C30" s="54">
        <v>73800</v>
      </c>
      <c r="D30" s="54" t="s">
        <v>84</v>
      </c>
      <c r="E30" s="54" t="s">
        <v>84</v>
      </c>
      <c r="F30" s="54">
        <v>8160000</v>
      </c>
      <c r="G30" s="54" t="s">
        <v>84</v>
      </c>
      <c r="H30" s="54" t="s">
        <v>84</v>
      </c>
      <c r="I30" s="54">
        <v>14800</v>
      </c>
      <c r="J30" s="54" t="s">
        <v>84</v>
      </c>
      <c r="K30" s="54" t="s">
        <v>84</v>
      </c>
      <c r="L30" s="54">
        <v>6410000</v>
      </c>
      <c r="M30" s="54" t="s">
        <v>84</v>
      </c>
      <c r="N30" s="54" t="s">
        <v>84</v>
      </c>
      <c r="O30" s="54">
        <v>59600</v>
      </c>
      <c r="P30" s="54" t="s">
        <v>84</v>
      </c>
      <c r="Q30" s="54" t="s">
        <v>84</v>
      </c>
      <c r="R30" s="54">
        <v>15300000</v>
      </c>
      <c r="S30" s="54" t="s">
        <v>84</v>
      </c>
      <c r="T30" s="54" t="s">
        <v>84</v>
      </c>
      <c r="U30" s="54">
        <v>24600</v>
      </c>
      <c r="V30" s="54" t="s">
        <v>84</v>
      </c>
      <c r="W30" s="54" t="s">
        <v>84</v>
      </c>
      <c r="X30" s="54">
        <v>10500000</v>
      </c>
      <c r="Y30" s="54" t="s">
        <v>84</v>
      </c>
      <c r="Z30" s="54" t="s">
        <v>84</v>
      </c>
    </row>
    <row r="31" spans="1:26" x14ac:dyDescent="0.25">
      <c r="A31" s="9">
        <v>44795</v>
      </c>
      <c r="B31" s="10" t="s">
        <v>60</v>
      </c>
      <c r="C31" s="54">
        <v>1020</v>
      </c>
      <c r="D31" s="54" t="s">
        <v>84</v>
      </c>
      <c r="E31" s="54" t="s">
        <v>84</v>
      </c>
      <c r="F31" s="54">
        <v>2270000</v>
      </c>
      <c r="G31" s="54" t="s">
        <v>84</v>
      </c>
      <c r="H31" s="54" t="s">
        <v>84</v>
      </c>
      <c r="I31" s="54">
        <v>2780</v>
      </c>
      <c r="J31" s="54" t="s">
        <v>84</v>
      </c>
      <c r="K31" s="54" t="s">
        <v>84</v>
      </c>
      <c r="L31" s="54">
        <v>1710000</v>
      </c>
      <c r="M31" s="54" t="s">
        <v>84</v>
      </c>
      <c r="N31" s="54" t="s">
        <v>84</v>
      </c>
      <c r="O31" s="54">
        <v>29200</v>
      </c>
      <c r="P31" s="54" t="s">
        <v>84</v>
      </c>
      <c r="Q31" s="54" t="s">
        <v>84</v>
      </c>
      <c r="R31" s="54">
        <v>6030000</v>
      </c>
      <c r="S31" s="54" t="s">
        <v>84</v>
      </c>
      <c r="T31" s="54" t="s">
        <v>84</v>
      </c>
      <c r="U31" s="54">
        <v>10200</v>
      </c>
      <c r="V31" s="54" t="s">
        <v>84</v>
      </c>
      <c r="W31" s="54" t="s">
        <v>84</v>
      </c>
      <c r="X31" s="54">
        <v>3310000</v>
      </c>
      <c r="Y31" s="54" t="s">
        <v>84</v>
      </c>
      <c r="Z31" s="54" t="s">
        <v>84</v>
      </c>
    </row>
    <row r="32" spans="1:26" x14ac:dyDescent="0.25">
      <c r="A32" s="9">
        <v>44797</v>
      </c>
      <c r="B32" s="10" t="s">
        <v>60</v>
      </c>
      <c r="C32" s="54">
        <v>2670</v>
      </c>
      <c r="D32" s="54" t="s">
        <v>84</v>
      </c>
      <c r="E32" s="54" t="s">
        <v>84</v>
      </c>
      <c r="F32" s="54">
        <v>3630000</v>
      </c>
      <c r="G32" s="54" t="s">
        <v>84</v>
      </c>
      <c r="H32" s="54" t="s">
        <v>84</v>
      </c>
      <c r="I32" s="54">
        <v>852</v>
      </c>
      <c r="J32" s="54" t="s">
        <v>84</v>
      </c>
      <c r="K32" s="54" t="s">
        <v>84</v>
      </c>
      <c r="L32" s="54">
        <v>942000</v>
      </c>
      <c r="M32" s="54" t="s">
        <v>84</v>
      </c>
      <c r="N32" s="54" t="s">
        <v>84</v>
      </c>
      <c r="O32" s="55">
        <v>20000</v>
      </c>
      <c r="P32" s="55" t="s">
        <v>84</v>
      </c>
      <c r="Q32" s="55" t="s">
        <v>84</v>
      </c>
      <c r="R32" s="55">
        <v>4200000</v>
      </c>
      <c r="S32" s="55" t="s">
        <v>84</v>
      </c>
      <c r="T32" s="55" t="s">
        <v>84</v>
      </c>
      <c r="U32" s="55">
        <v>2560</v>
      </c>
      <c r="V32" s="55" t="s">
        <v>84</v>
      </c>
      <c r="W32" s="55" t="s">
        <v>84</v>
      </c>
      <c r="X32" s="55">
        <v>1810000</v>
      </c>
      <c r="Y32" s="55" t="s">
        <v>84</v>
      </c>
      <c r="Z32" s="55" t="s">
        <v>84</v>
      </c>
    </row>
    <row r="33" spans="1:26" x14ac:dyDescent="0.25">
      <c r="A33" s="9">
        <v>44802</v>
      </c>
      <c r="B33" s="10" t="s">
        <v>60</v>
      </c>
      <c r="C33" s="54">
        <v>2830</v>
      </c>
      <c r="D33" s="54" t="s">
        <v>84</v>
      </c>
      <c r="E33" s="54" t="s">
        <v>84</v>
      </c>
      <c r="F33" s="54">
        <v>5280000</v>
      </c>
      <c r="G33" s="54" t="s">
        <v>84</v>
      </c>
      <c r="H33" s="54" t="s">
        <v>84</v>
      </c>
      <c r="I33" s="54">
        <v>3430</v>
      </c>
      <c r="J33" s="54" t="s">
        <v>84</v>
      </c>
      <c r="K33" s="54" t="s">
        <v>84</v>
      </c>
      <c r="L33" s="54">
        <v>2430000</v>
      </c>
      <c r="M33" s="54" t="s">
        <v>84</v>
      </c>
      <c r="N33" s="54" t="s">
        <v>84</v>
      </c>
      <c r="O33" s="54">
        <v>17500</v>
      </c>
      <c r="P33" s="54" t="s">
        <v>84</v>
      </c>
      <c r="Q33" s="54" t="s">
        <v>84</v>
      </c>
      <c r="R33" s="54">
        <v>4200000</v>
      </c>
      <c r="S33" s="54" t="s">
        <v>84</v>
      </c>
      <c r="T33" s="54" t="s">
        <v>84</v>
      </c>
      <c r="U33" s="54">
        <v>3830</v>
      </c>
      <c r="V33" s="54" t="s">
        <v>84</v>
      </c>
      <c r="W33" s="54" t="s">
        <v>84</v>
      </c>
      <c r="X33" s="54">
        <v>4630000</v>
      </c>
      <c r="Y33" s="54" t="s">
        <v>84</v>
      </c>
      <c r="Z33" s="54" t="s">
        <v>84</v>
      </c>
    </row>
    <row r="34" spans="1:26" x14ac:dyDescent="0.25">
      <c r="A34" s="9">
        <v>44804</v>
      </c>
      <c r="B34" s="10" t="s">
        <v>60</v>
      </c>
      <c r="C34" s="54">
        <v>1250</v>
      </c>
      <c r="D34" s="54" t="s">
        <v>84</v>
      </c>
      <c r="E34" s="54" t="s">
        <v>84</v>
      </c>
      <c r="F34" s="54">
        <v>2470000</v>
      </c>
      <c r="G34" s="54" t="s">
        <v>84</v>
      </c>
      <c r="H34" s="54" t="s">
        <v>84</v>
      </c>
      <c r="I34" s="54">
        <v>656</v>
      </c>
      <c r="J34" s="54" t="s">
        <v>84</v>
      </c>
      <c r="K34" s="54" t="s">
        <v>84</v>
      </c>
      <c r="L34" s="54">
        <v>1460000</v>
      </c>
      <c r="M34" s="54" t="s">
        <v>84</v>
      </c>
      <c r="N34" s="54" t="s">
        <v>84</v>
      </c>
      <c r="O34" s="54">
        <v>3030</v>
      </c>
      <c r="P34" s="54" t="s">
        <v>84</v>
      </c>
      <c r="Q34" s="54" t="s">
        <v>84</v>
      </c>
      <c r="R34" s="54">
        <v>11700000</v>
      </c>
      <c r="S34" s="54" t="s">
        <v>84</v>
      </c>
      <c r="T34" s="54" t="s">
        <v>84</v>
      </c>
      <c r="U34" s="54">
        <v>6560</v>
      </c>
      <c r="V34" s="54" t="s">
        <v>84</v>
      </c>
      <c r="W34" s="54" t="s">
        <v>84</v>
      </c>
      <c r="X34" s="54">
        <v>2300000</v>
      </c>
      <c r="Y34" s="54" t="s">
        <v>84</v>
      </c>
      <c r="Z34" s="54" t="s">
        <v>84</v>
      </c>
    </row>
    <row r="35" spans="1:26" x14ac:dyDescent="0.25">
      <c r="A35" s="9">
        <v>44809</v>
      </c>
      <c r="B35" s="10" t="s">
        <v>60</v>
      </c>
      <c r="C35" s="54">
        <v>1660</v>
      </c>
      <c r="D35" s="54" t="s">
        <v>84</v>
      </c>
      <c r="E35" s="54" t="s">
        <v>84</v>
      </c>
      <c r="F35" s="54">
        <v>3860000</v>
      </c>
      <c r="G35" s="54" t="s">
        <v>84</v>
      </c>
      <c r="H35" s="54" t="s">
        <v>84</v>
      </c>
      <c r="I35" s="54">
        <v>1420</v>
      </c>
      <c r="J35" s="54" t="s">
        <v>84</v>
      </c>
      <c r="K35" s="54" t="s">
        <v>84</v>
      </c>
      <c r="L35" s="54">
        <v>2520000</v>
      </c>
      <c r="M35" s="54" t="s">
        <v>84</v>
      </c>
      <c r="N35" s="54" t="s">
        <v>84</v>
      </c>
      <c r="O35" s="54">
        <v>4890</v>
      </c>
      <c r="P35" s="54" t="s">
        <v>84</v>
      </c>
      <c r="Q35" s="54" t="s">
        <v>84</v>
      </c>
      <c r="R35" s="54">
        <v>7610000</v>
      </c>
      <c r="S35" s="54" t="s">
        <v>84</v>
      </c>
      <c r="T35" s="54" t="s">
        <v>84</v>
      </c>
      <c r="U35" s="54">
        <v>8270</v>
      </c>
      <c r="V35" s="54" t="s">
        <v>84</v>
      </c>
      <c r="W35" s="54" t="s">
        <v>84</v>
      </c>
      <c r="X35" s="54">
        <v>2130000</v>
      </c>
      <c r="Y35" s="54" t="s">
        <v>84</v>
      </c>
      <c r="Z35" s="54" t="s">
        <v>84</v>
      </c>
    </row>
    <row r="36" spans="1:26" x14ac:dyDescent="0.25">
      <c r="A36" s="9">
        <v>44811</v>
      </c>
      <c r="B36" s="10" t="s">
        <v>60</v>
      </c>
      <c r="C36" s="54">
        <v>1000</v>
      </c>
      <c r="D36" s="54" t="s">
        <v>84</v>
      </c>
      <c r="E36" s="54" t="s">
        <v>84</v>
      </c>
      <c r="F36" s="54">
        <v>2550000</v>
      </c>
      <c r="G36" s="54" t="s">
        <v>84</v>
      </c>
      <c r="H36" s="54" t="s">
        <v>84</v>
      </c>
      <c r="I36" s="54" t="s">
        <v>61</v>
      </c>
      <c r="J36" s="54" t="s">
        <v>84</v>
      </c>
      <c r="K36" s="54" t="s">
        <v>84</v>
      </c>
      <c r="L36" s="54">
        <v>1830000</v>
      </c>
      <c r="M36" s="54" t="s">
        <v>84</v>
      </c>
      <c r="N36" s="54" t="s">
        <v>84</v>
      </c>
      <c r="O36" s="54">
        <v>3990</v>
      </c>
      <c r="P36" s="54" t="s">
        <v>84</v>
      </c>
      <c r="Q36" s="54" t="s">
        <v>84</v>
      </c>
      <c r="R36" s="54">
        <v>6210000</v>
      </c>
      <c r="S36" s="54" t="s">
        <v>84</v>
      </c>
      <c r="T36" s="54" t="s">
        <v>84</v>
      </c>
      <c r="U36" s="54">
        <v>1250</v>
      </c>
      <c r="V36" s="54" t="s">
        <v>84</v>
      </c>
      <c r="W36" s="54" t="s">
        <v>84</v>
      </c>
      <c r="X36" s="54">
        <v>2630000</v>
      </c>
      <c r="Y36" s="54" t="s">
        <v>84</v>
      </c>
      <c r="Z36" s="54" t="s">
        <v>84</v>
      </c>
    </row>
    <row r="37" spans="1:26" x14ac:dyDescent="0.25">
      <c r="A37" s="9">
        <v>44816</v>
      </c>
      <c r="B37" s="10" t="s">
        <v>60</v>
      </c>
      <c r="C37" s="54">
        <v>1490</v>
      </c>
      <c r="D37" s="54" t="s">
        <v>84</v>
      </c>
      <c r="E37" s="54" t="s">
        <v>84</v>
      </c>
      <c r="F37" s="54">
        <v>4790000</v>
      </c>
      <c r="G37" s="54" t="s">
        <v>84</v>
      </c>
      <c r="H37" s="54" t="s">
        <v>84</v>
      </c>
      <c r="I37" s="54">
        <v>2900</v>
      </c>
      <c r="J37" s="54" t="s">
        <v>84</v>
      </c>
      <c r="K37" s="54" t="s">
        <v>84</v>
      </c>
      <c r="L37" s="54">
        <v>3040000</v>
      </c>
      <c r="M37" s="54" t="s">
        <v>84</v>
      </c>
      <c r="N37" s="54" t="s">
        <v>84</v>
      </c>
      <c r="O37" s="55">
        <v>2900</v>
      </c>
      <c r="P37" s="55" t="s">
        <v>84</v>
      </c>
      <c r="Q37" s="55" t="s">
        <v>84</v>
      </c>
      <c r="R37" s="55">
        <v>4760000</v>
      </c>
      <c r="S37" s="55" t="s">
        <v>84</v>
      </c>
      <c r="T37" s="55" t="s">
        <v>84</v>
      </c>
      <c r="U37" s="55">
        <v>1850</v>
      </c>
      <c r="V37" s="55" t="s">
        <v>84</v>
      </c>
      <c r="W37" s="55" t="s">
        <v>84</v>
      </c>
      <c r="X37" s="55">
        <v>5030000</v>
      </c>
      <c r="Y37" s="55" t="s">
        <v>84</v>
      </c>
      <c r="Z37" s="55" t="s">
        <v>84</v>
      </c>
    </row>
    <row r="38" spans="1:26" x14ac:dyDescent="0.25">
      <c r="A38" s="9">
        <v>44818</v>
      </c>
      <c r="B38" s="10" t="s">
        <v>60</v>
      </c>
      <c r="C38" s="54" t="s">
        <v>61</v>
      </c>
      <c r="D38" s="54" t="s">
        <v>84</v>
      </c>
      <c r="E38" s="54" t="s">
        <v>84</v>
      </c>
      <c r="F38" s="54">
        <v>3070000</v>
      </c>
      <c r="G38" s="54" t="s">
        <v>84</v>
      </c>
      <c r="H38" s="54" t="s">
        <v>84</v>
      </c>
      <c r="I38" s="54" t="s">
        <v>61</v>
      </c>
      <c r="J38" s="54" t="s">
        <v>84</v>
      </c>
      <c r="K38" s="54" t="s">
        <v>84</v>
      </c>
      <c r="L38" s="54">
        <v>1160000</v>
      </c>
      <c r="M38" s="54" t="s">
        <v>84</v>
      </c>
      <c r="N38" s="54" t="s">
        <v>84</v>
      </c>
      <c r="O38" s="54">
        <v>1200</v>
      </c>
      <c r="P38" s="54" t="s">
        <v>84</v>
      </c>
      <c r="Q38" s="54" t="s">
        <v>84</v>
      </c>
      <c r="R38" s="54">
        <v>5900000</v>
      </c>
      <c r="S38" s="54" t="s">
        <v>84</v>
      </c>
      <c r="T38" s="54" t="s">
        <v>84</v>
      </c>
      <c r="U38" s="54">
        <v>1790</v>
      </c>
      <c r="V38" s="54" t="s">
        <v>84</v>
      </c>
      <c r="W38" s="54" t="s">
        <v>84</v>
      </c>
      <c r="X38" s="54">
        <v>2400000</v>
      </c>
      <c r="Y38" s="54" t="s">
        <v>84</v>
      </c>
      <c r="Z38" s="54" t="s">
        <v>84</v>
      </c>
    </row>
    <row r="39" spans="1:26" x14ac:dyDescent="0.25">
      <c r="A39" s="9">
        <v>44823</v>
      </c>
      <c r="B39" s="10" t="s">
        <v>60</v>
      </c>
      <c r="C39" s="54" t="s">
        <v>61</v>
      </c>
      <c r="D39" s="54" t="s">
        <v>84</v>
      </c>
      <c r="E39" s="54" t="s">
        <v>84</v>
      </c>
      <c r="F39" s="54">
        <v>2870000</v>
      </c>
      <c r="G39" s="54" t="s">
        <v>84</v>
      </c>
      <c r="H39" s="54" t="s">
        <v>84</v>
      </c>
      <c r="I39" s="54" t="s">
        <v>61</v>
      </c>
      <c r="J39" s="54" t="s">
        <v>84</v>
      </c>
      <c r="K39" s="54" t="s">
        <v>84</v>
      </c>
      <c r="L39" s="54">
        <v>1130000</v>
      </c>
      <c r="M39" s="54" t="s">
        <v>84</v>
      </c>
      <c r="N39" s="54" t="s">
        <v>84</v>
      </c>
      <c r="O39" s="54">
        <v>611</v>
      </c>
      <c r="P39" s="54" t="s">
        <v>84</v>
      </c>
      <c r="Q39" s="54" t="s">
        <v>84</v>
      </c>
      <c r="R39" s="54">
        <v>3560000</v>
      </c>
      <c r="S39" s="54" t="s">
        <v>84</v>
      </c>
      <c r="T39" s="54" t="s">
        <v>84</v>
      </c>
      <c r="U39" s="54">
        <v>1690</v>
      </c>
      <c r="V39" s="54" t="s">
        <v>84</v>
      </c>
      <c r="W39" s="54" t="s">
        <v>84</v>
      </c>
      <c r="X39" s="54">
        <v>2130000</v>
      </c>
      <c r="Y39" s="54" t="s">
        <v>84</v>
      </c>
      <c r="Z39" s="54" t="s">
        <v>84</v>
      </c>
    </row>
    <row r="40" spans="1:26" x14ac:dyDescent="0.25">
      <c r="A40" s="9">
        <v>44825</v>
      </c>
      <c r="B40" s="10" t="s">
        <v>60</v>
      </c>
      <c r="C40" s="54">
        <v>701</v>
      </c>
      <c r="D40" s="54" t="s">
        <v>84</v>
      </c>
      <c r="E40" s="54" t="s">
        <v>84</v>
      </c>
      <c r="F40" s="54">
        <v>3240000</v>
      </c>
      <c r="G40" s="54" t="s">
        <v>84</v>
      </c>
      <c r="H40" s="54" t="s">
        <v>84</v>
      </c>
      <c r="I40" s="54" t="s">
        <v>61</v>
      </c>
      <c r="J40" s="54" t="s">
        <v>84</v>
      </c>
      <c r="K40" s="54" t="s">
        <v>84</v>
      </c>
      <c r="L40" s="54">
        <v>3140000</v>
      </c>
      <c r="M40" s="54" t="s">
        <v>84</v>
      </c>
      <c r="N40" s="54" t="s">
        <v>84</v>
      </c>
      <c r="O40" s="54">
        <v>763</v>
      </c>
      <c r="P40" s="54" t="s">
        <v>84</v>
      </c>
      <c r="Q40" s="54" t="s">
        <v>84</v>
      </c>
      <c r="R40" s="54">
        <v>3050000</v>
      </c>
      <c r="S40" s="54" t="s">
        <v>84</v>
      </c>
      <c r="T40" s="54" t="s">
        <v>84</v>
      </c>
      <c r="U40" s="54">
        <v>763</v>
      </c>
      <c r="V40" s="54" t="s">
        <v>84</v>
      </c>
      <c r="W40" s="54" t="s">
        <v>84</v>
      </c>
      <c r="X40" s="54">
        <v>3170000</v>
      </c>
      <c r="Y40" s="54" t="s">
        <v>84</v>
      </c>
      <c r="Z40" s="54" t="s">
        <v>84</v>
      </c>
    </row>
    <row r="41" spans="1:26" x14ac:dyDescent="0.25">
      <c r="A41" s="9">
        <v>44830</v>
      </c>
      <c r="B41" s="10" t="s">
        <v>60</v>
      </c>
      <c r="C41" s="54">
        <v>716</v>
      </c>
      <c r="D41" s="54" t="s">
        <v>84</v>
      </c>
      <c r="E41" s="54" t="s">
        <v>84</v>
      </c>
      <c r="F41" s="54">
        <v>4770000</v>
      </c>
      <c r="G41" s="54" t="s">
        <v>84</v>
      </c>
      <c r="H41" s="54" t="s">
        <v>84</v>
      </c>
      <c r="I41" s="54">
        <v>2020</v>
      </c>
      <c r="J41" s="54" t="s">
        <v>84</v>
      </c>
      <c r="K41" s="54" t="s">
        <v>84</v>
      </c>
      <c r="L41" s="54">
        <v>5820000</v>
      </c>
      <c r="M41" s="54" t="s">
        <v>84</v>
      </c>
      <c r="N41" s="54" t="s">
        <v>84</v>
      </c>
      <c r="O41" s="54">
        <v>1060</v>
      </c>
      <c r="P41" s="54" t="s">
        <v>84</v>
      </c>
      <c r="Q41" s="54" t="s">
        <v>84</v>
      </c>
      <c r="R41" s="54">
        <v>7300000</v>
      </c>
      <c r="S41" s="54" t="s">
        <v>84</v>
      </c>
      <c r="T41" s="54" t="s">
        <v>84</v>
      </c>
      <c r="U41" s="54" t="s">
        <v>62</v>
      </c>
      <c r="V41" s="54" t="s">
        <v>84</v>
      </c>
      <c r="W41" s="54" t="s">
        <v>84</v>
      </c>
      <c r="X41" s="54">
        <v>12300000</v>
      </c>
      <c r="Y41" s="54" t="s">
        <v>84</v>
      </c>
      <c r="Z41" s="54" t="s">
        <v>84</v>
      </c>
    </row>
    <row r="42" spans="1:26" x14ac:dyDescent="0.25">
      <c r="A42" s="9">
        <v>44832</v>
      </c>
      <c r="B42" s="10" t="s">
        <v>60</v>
      </c>
      <c r="C42" s="54" t="s">
        <v>62</v>
      </c>
      <c r="D42" s="54" t="s">
        <v>84</v>
      </c>
      <c r="E42" s="54" t="s">
        <v>84</v>
      </c>
      <c r="F42" s="54">
        <v>1890000</v>
      </c>
      <c r="G42" s="54" t="s">
        <v>84</v>
      </c>
      <c r="H42" s="54" t="s">
        <v>84</v>
      </c>
      <c r="I42" s="54" t="s">
        <v>62</v>
      </c>
      <c r="J42" s="54" t="s">
        <v>84</v>
      </c>
      <c r="K42" s="54" t="s">
        <v>84</v>
      </c>
      <c r="L42" s="54">
        <v>1410000</v>
      </c>
      <c r="M42" s="54" t="s">
        <v>84</v>
      </c>
      <c r="N42" s="54" t="s">
        <v>84</v>
      </c>
      <c r="O42" s="55" t="s">
        <v>62</v>
      </c>
      <c r="P42" s="55" t="s">
        <v>84</v>
      </c>
      <c r="Q42" s="55" t="s">
        <v>84</v>
      </c>
      <c r="R42" s="55">
        <v>2110000</v>
      </c>
      <c r="S42" s="55" t="s">
        <v>84</v>
      </c>
      <c r="T42" s="55" t="s">
        <v>84</v>
      </c>
      <c r="U42" s="55" t="s">
        <v>62</v>
      </c>
      <c r="V42" s="55" t="s">
        <v>84</v>
      </c>
      <c r="W42" s="55" t="s">
        <v>84</v>
      </c>
      <c r="X42" s="55">
        <v>1730000</v>
      </c>
      <c r="Y42" s="55" t="s">
        <v>84</v>
      </c>
      <c r="Z42" s="55" t="s">
        <v>84</v>
      </c>
    </row>
    <row r="43" spans="1:26" x14ac:dyDescent="0.25">
      <c r="A43" s="9">
        <v>44837</v>
      </c>
      <c r="B43" s="10" t="s">
        <v>60</v>
      </c>
      <c r="C43" s="54">
        <v>489</v>
      </c>
      <c r="D43" s="54" t="s">
        <v>84</v>
      </c>
      <c r="E43" s="54" t="s">
        <v>84</v>
      </c>
      <c r="F43" s="54">
        <v>5090000</v>
      </c>
      <c r="G43" s="54" t="s">
        <v>84</v>
      </c>
      <c r="H43" s="54" t="s">
        <v>84</v>
      </c>
      <c r="I43" s="54">
        <v>602</v>
      </c>
      <c r="J43" s="54" t="s">
        <v>84</v>
      </c>
      <c r="K43" s="54" t="s">
        <v>84</v>
      </c>
      <c r="L43" s="54">
        <v>3940000</v>
      </c>
      <c r="M43" s="54" t="s">
        <v>84</v>
      </c>
      <c r="N43" s="54" t="s">
        <v>84</v>
      </c>
      <c r="O43" s="54">
        <v>1240</v>
      </c>
      <c r="P43" s="54" t="s">
        <v>84</v>
      </c>
      <c r="Q43" s="54" t="s">
        <v>84</v>
      </c>
      <c r="R43" s="54">
        <v>5900000</v>
      </c>
      <c r="S43" s="54" t="s">
        <v>84</v>
      </c>
      <c r="T43" s="54" t="s">
        <v>84</v>
      </c>
      <c r="U43" s="54">
        <v>3360</v>
      </c>
      <c r="V43" s="54" t="s">
        <v>84</v>
      </c>
      <c r="W43" s="54" t="s">
        <v>84</v>
      </c>
      <c r="X43" s="54">
        <v>2680000</v>
      </c>
      <c r="Y43" s="54" t="s">
        <v>84</v>
      </c>
      <c r="Z43" s="54" t="s">
        <v>84</v>
      </c>
    </row>
    <row r="44" spans="1:26" x14ac:dyDescent="0.25">
      <c r="A44" s="9">
        <v>44839</v>
      </c>
      <c r="B44" s="10" t="s">
        <v>60</v>
      </c>
      <c r="C44" s="54" t="s">
        <v>62</v>
      </c>
      <c r="D44" s="54" t="s">
        <v>84</v>
      </c>
      <c r="E44" s="54" t="s">
        <v>84</v>
      </c>
      <c r="F44" s="54">
        <v>3740000</v>
      </c>
      <c r="G44" s="54" t="s">
        <v>84</v>
      </c>
      <c r="H44" s="54" t="s">
        <v>84</v>
      </c>
      <c r="I44" s="54" t="s">
        <v>62</v>
      </c>
      <c r="J44" s="54" t="s">
        <v>84</v>
      </c>
      <c r="K44" s="54" t="s">
        <v>84</v>
      </c>
      <c r="L44" s="54">
        <v>2420000</v>
      </c>
      <c r="M44" s="54" t="s">
        <v>84</v>
      </c>
      <c r="N44" s="54" t="s">
        <v>84</v>
      </c>
      <c r="O44" s="54">
        <v>960</v>
      </c>
      <c r="P44" s="54" t="s">
        <v>84</v>
      </c>
      <c r="Q44" s="54" t="s">
        <v>84</v>
      </c>
      <c r="R44" s="54">
        <v>2050000</v>
      </c>
      <c r="S44" s="54" t="s">
        <v>84</v>
      </c>
      <c r="T44" s="54" t="s">
        <v>84</v>
      </c>
      <c r="U44" s="54" t="s">
        <v>62</v>
      </c>
      <c r="V44" s="54" t="s">
        <v>84</v>
      </c>
      <c r="W44" s="54" t="s">
        <v>84</v>
      </c>
      <c r="X44" s="54">
        <v>2060000</v>
      </c>
      <c r="Y44" s="54" t="s">
        <v>84</v>
      </c>
      <c r="Z44" s="54" t="s">
        <v>84</v>
      </c>
    </row>
    <row r="45" spans="1:26" x14ac:dyDescent="0.25">
      <c r="A45" s="9">
        <v>44844</v>
      </c>
      <c r="B45" s="10" t="s">
        <v>60</v>
      </c>
      <c r="C45" s="54" t="s">
        <v>62</v>
      </c>
      <c r="D45" s="54" t="s">
        <v>84</v>
      </c>
      <c r="E45" s="54" t="s">
        <v>84</v>
      </c>
      <c r="F45" s="54">
        <v>1830000</v>
      </c>
      <c r="G45" s="54" t="s">
        <v>84</v>
      </c>
      <c r="H45" s="54" t="s">
        <v>84</v>
      </c>
      <c r="I45" s="54" t="s">
        <v>62</v>
      </c>
      <c r="J45" s="54" t="s">
        <v>84</v>
      </c>
      <c r="K45" s="54" t="s">
        <v>84</v>
      </c>
      <c r="L45" s="54">
        <v>2060000</v>
      </c>
      <c r="M45" s="54" t="s">
        <v>84</v>
      </c>
      <c r="N45" s="54" t="s">
        <v>84</v>
      </c>
      <c r="O45" s="54">
        <v>2910</v>
      </c>
      <c r="P45" s="54" t="s">
        <v>84</v>
      </c>
      <c r="Q45" s="54" t="s">
        <v>84</v>
      </c>
      <c r="R45" s="54">
        <v>1850000</v>
      </c>
      <c r="S45" s="54" t="s">
        <v>84</v>
      </c>
      <c r="T45" s="54" t="s">
        <v>84</v>
      </c>
      <c r="U45" s="54" t="s">
        <v>62</v>
      </c>
      <c r="V45" s="54" t="s">
        <v>84</v>
      </c>
      <c r="W45" s="54" t="s">
        <v>84</v>
      </c>
      <c r="X45" s="54">
        <v>1970000</v>
      </c>
      <c r="Y45" s="54" t="s">
        <v>84</v>
      </c>
      <c r="Z45" s="54" t="s">
        <v>84</v>
      </c>
    </row>
    <row r="46" spans="1:26" x14ac:dyDescent="0.25">
      <c r="A46" s="9">
        <v>44846</v>
      </c>
      <c r="B46" s="10" t="s">
        <v>60</v>
      </c>
      <c r="C46" s="54">
        <v>635</v>
      </c>
      <c r="D46" s="54" t="s">
        <v>84</v>
      </c>
      <c r="E46" s="54" t="s">
        <v>84</v>
      </c>
      <c r="F46" s="54">
        <v>2290000</v>
      </c>
      <c r="G46" s="54" t="s">
        <v>84</v>
      </c>
      <c r="H46" s="54" t="s">
        <v>84</v>
      </c>
      <c r="I46" s="54">
        <v>555</v>
      </c>
      <c r="J46" s="54" t="s">
        <v>84</v>
      </c>
      <c r="K46" s="54" t="s">
        <v>84</v>
      </c>
      <c r="L46" s="54">
        <v>2250000</v>
      </c>
      <c r="M46" s="54" t="s">
        <v>84</v>
      </c>
      <c r="N46" s="54" t="s">
        <v>84</v>
      </c>
      <c r="O46" s="54">
        <v>1580</v>
      </c>
      <c r="P46" s="54" t="s">
        <v>84</v>
      </c>
      <c r="Q46" s="54" t="s">
        <v>84</v>
      </c>
      <c r="R46" s="54">
        <v>2340000</v>
      </c>
      <c r="S46" s="54" t="s">
        <v>84</v>
      </c>
      <c r="T46" s="54" t="s">
        <v>84</v>
      </c>
      <c r="U46" s="54">
        <v>855</v>
      </c>
      <c r="V46" s="54" t="s">
        <v>84</v>
      </c>
      <c r="W46" s="54" t="s">
        <v>84</v>
      </c>
      <c r="X46" s="54">
        <v>1310000</v>
      </c>
      <c r="Y46" s="54" t="s">
        <v>84</v>
      </c>
      <c r="Z46" s="54" t="s">
        <v>84</v>
      </c>
    </row>
    <row r="47" spans="1:26" x14ac:dyDescent="0.25">
      <c r="A47" s="9">
        <v>44851</v>
      </c>
      <c r="B47" s="10" t="s">
        <v>60</v>
      </c>
      <c r="C47" s="54">
        <v>855</v>
      </c>
      <c r="D47" s="54" t="s">
        <v>84</v>
      </c>
      <c r="E47" s="54" t="s">
        <v>84</v>
      </c>
      <c r="F47" s="54">
        <v>3010000</v>
      </c>
      <c r="G47" s="54" t="s">
        <v>84</v>
      </c>
      <c r="H47" s="54" t="s">
        <v>84</v>
      </c>
      <c r="I47" s="54">
        <v>731</v>
      </c>
      <c r="J47" s="54" t="s">
        <v>84</v>
      </c>
      <c r="K47" s="54" t="s">
        <v>84</v>
      </c>
      <c r="L47" s="54">
        <v>2150000</v>
      </c>
      <c r="M47" s="54" t="s">
        <v>84</v>
      </c>
      <c r="N47" s="54" t="s">
        <v>84</v>
      </c>
      <c r="O47" s="55">
        <v>1630</v>
      </c>
      <c r="P47" s="55" t="s">
        <v>84</v>
      </c>
      <c r="Q47" s="55" t="s">
        <v>84</v>
      </c>
      <c r="R47" s="55">
        <v>3670000</v>
      </c>
      <c r="S47" s="55" t="s">
        <v>84</v>
      </c>
      <c r="T47" s="55" t="s">
        <v>84</v>
      </c>
      <c r="U47" s="54" t="s">
        <v>62</v>
      </c>
      <c r="V47" s="55" t="s">
        <v>84</v>
      </c>
      <c r="W47" s="55" t="s">
        <v>84</v>
      </c>
      <c r="X47" s="55">
        <v>1150000</v>
      </c>
      <c r="Y47" s="55" t="s">
        <v>84</v>
      </c>
      <c r="Z47" s="55" t="s">
        <v>84</v>
      </c>
    </row>
    <row r="48" spans="1:26" x14ac:dyDescent="0.25">
      <c r="A48" s="9">
        <v>44853</v>
      </c>
      <c r="B48" s="10" t="s">
        <v>60</v>
      </c>
      <c r="C48" s="54" t="s">
        <v>62</v>
      </c>
      <c r="D48" s="54" t="s">
        <v>84</v>
      </c>
      <c r="E48" s="54" t="s">
        <v>84</v>
      </c>
      <c r="F48" s="54">
        <v>955000</v>
      </c>
      <c r="G48" s="54" t="s">
        <v>84</v>
      </c>
      <c r="H48" s="54" t="s">
        <v>84</v>
      </c>
      <c r="I48" s="54" t="s">
        <v>62</v>
      </c>
      <c r="J48" s="54" t="s">
        <v>84</v>
      </c>
      <c r="K48" s="54" t="s">
        <v>84</v>
      </c>
      <c r="L48" s="54">
        <v>1040000</v>
      </c>
      <c r="M48" s="54" t="s">
        <v>84</v>
      </c>
      <c r="N48" s="54" t="s">
        <v>84</v>
      </c>
      <c r="O48" s="54" t="s">
        <v>62</v>
      </c>
      <c r="P48" s="54" t="s">
        <v>84</v>
      </c>
      <c r="Q48" s="54" t="s">
        <v>84</v>
      </c>
      <c r="R48" s="54">
        <v>2410000</v>
      </c>
      <c r="S48" s="54" t="s">
        <v>84</v>
      </c>
      <c r="T48" s="54" t="s">
        <v>84</v>
      </c>
      <c r="U48" s="54" t="s">
        <v>62</v>
      </c>
      <c r="V48" s="54" t="s">
        <v>84</v>
      </c>
      <c r="W48" s="54" t="s">
        <v>84</v>
      </c>
      <c r="X48" s="54">
        <v>1270000</v>
      </c>
      <c r="Y48" s="54" t="s">
        <v>84</v>
      </c>
      <c r="Z48" s="54" t="s">
        <v>84</v>
      </c>
    </row>
    <row r="49" spans="1:26" x14ac:dyDescent="0.25">
      <c r="A49" s="9">
        <v>44858</v>
      </c>
      <c r="B49" s="10" t="s">
        <v>60</v>
      </c>
      <c r="C49" s="54" t="s">
        <v>62</v>
      </c>
      <c r="D49" s="54" t="s">
        <v>84</v>
      </c>
      <c r="E49" s="54" t="s">
        <v>84</v>
      </c>
      <c r="F49" s="54">
        <v>3910000</v>
      </c>
      <c r="G49" s="54" t="s">
        <v>84</v>
      </c>
      <c r="H49" s="54" t="s">
        <v>84</v>
      </c>
      <c r="I49" s="54">
        <v>1220</v>
      </c>
      <c r="J49" s="54" t="s">
        <v>84</v>
      </c>
      <c r="K49" s="54" t="s">
        <v>84</v>
      </c>
      <c r="L49" s="54">
        <v>2810000</v>
      </c>
      <c r="M49" s="54" t="s">
        <v>84</v>
      </c>
      <c r="N49" s="54" t="s">
        <v>84</v>
      </c>
      <c r="O49" s="54">
        <v>2620</v>
      </c>
      <c r="P49" s="54" t="s">
        <v>84</v>
      </c>
      <c r="Q49" s="54" t="s">
        <v>84</v>
      </c>
      <c r="R49" s="54">
        <v>5310000</v>
      </c>
      <c r="S49" s="54" t="s">
        <v>84</v>
      </c>
      <c r="T49" s="54" t="s">
        <v>84</v>
      </c>
      <c r="U49" s="54" t="s">
        <v>62</v>
      </c>
      <c r="V49" s="54" t="s">
        <v>84</v>
      </c>
      <c r="W49" s="54" t="s">
        <v>84</v>
      </c>
      <c r="X49" s="54">
        <v>1540000</v>
      </c>
      <c r="Y49" s="54" t="s">
        <v>84</v>
      </c>
      <c r="Z49" s="54" t="s">
        <v>84</v>
      </c>
    </row>
    <row r="50" spans="1:26" x14ac:dyDescent="0.25">
      <c r="A50" s="9">
        <v>44860</v>
      </c>
      <c r="B50" s="10" t="s">
        <v>60</v>
      </c>
      <c r="C50" s="54">
        <v>552</v>
      </c>
      <c r="D50" s="54" t="s">
        <v>84</v>
      </c>
      <c r="E50" s="54" t="s">
        <v>84</v>
      </c>
      <c r="F50" s="54">
        <v>2510000</v>
      </c>
      <c r="G50" s="54" t="s">
        <v>84</v>
      </c>
      <c r="H50" s="54" t="s">
        <v>84</v>
      </c>
      <c r="I50" s="54" t="s">
        <v>61</v>
      </c>
      <c r="J50" s="54" t="s">
        <v>84</v>
      </c>
      <c r="K50" s="54" t="s">
        <v>84</v>
      </c>
      <c r="L50" s="54">
        <v>1050000</v>
      </c>
      <c r="M50" s="54" t="s">
        <v>84</v>
      </c>
      <c r="N50" s="54" t="s">
        <v>84</v>
      </c>
      <c r="O50" s="54">
        <v>592</v>
      </c>
      <c r="P50" s="54" t="s">
        <v>84</v>
      </c>
      <c r="Q50" s="54" t="s">
        <v>84</v>
      </c>
      <c r="R50" s="54">
        <v>2510000</v>
      </c>
      <c r="S50" s="54" t="s">
        <v>84</v>
      </c>
      <c r="T50" s="54" t="s">
        <v>84</v>
      </c>
      <c r="U50" s="54">
        <v>1100</v>
      </c>
      <c r="V50" s="54" t="s">
        <v>84</v>
      </c>
      <c r="W50" s="54" t="s">
        <v>84</v>
      </c>
      <c r="X50" s="54">
        <v>892000</v>
      </c>
      <c r="Y50" s="54" t="s">
        <v>84</v>
      </c>
      <c r="Z50" s="54" t="s">
        <v>84</v>
      </c>
    </row>
    <row r="51" spans="1:26" x14ac:dyDescent="0.25">
      <c r="A51" s="9">
        <v>44865</v>
      </c>
      <c r="B51" s="10" t="s">
        <v>60</v>
      </c>
      <c r="C51" s="54">
        <v>522</v>
      </c>
      <c r="D51" s="54" t="s">
        <v>84</v>
      </c>
      <c r="E51" s="54" t="s">
        <v>84</v>
      </c>
      <c r="F51" s="54">
        <v>2710000</v>
      </c>
      <c r="G51" s="54" t="s">
        <v>84</v>
      </c>
      <c r="H51" s="54" t="s">
        <v>84</v>
      </c>
      <c r="I51" s="54">
        <v>491</v>
      </c>
      <c r="J51" s="54" t="s">
        <v>84</v>
      </c>
      <c r="K51" s="54" t="s">
        <v>84</v>
      </c>
      <c r="L51" s="54">
        <v>1520000</v>
      </c>
      <c r="M51" s="54" t="s">
        <v>84</v>
      </c>
      <c r="N51" s="54" t="s">
        <v>84</v>
      </c>
      <c r="O51" s="54">
        <v>623</v>
      </c>
      <c r="P51" s="54" t="s">
        <v>84</v>
      </c>
      <c r="Q51" s="54" t="s">
        <v>84</v>
      </c>
      <c r="R51" s="54">
        <v>2900000</v>
      </c>
      <c r="S51" s="54" t="s">
        <v>84</v>
      </c>
      <c r="T51" s="54" t="s">
        <v>84</v>
      </c>
      <c r="U51" s="54">
        <v>3750</v>
      </c>
      <c r="V51" s="54" t="s">
        <v>84</v>
      </c>
      <c r="W51" s="54" t="s">
        <v>84</v>
      </c>
      <c r="X51" s="54">
        <v>3050000</v>
      </c>
      <c r="Y51" s="54" t="s">
        <v>84</v>
      </c>
      <c r="Z51" s="54" t="s">
        <v>84</v>
      </c>
    </row>
    <row r="52" spans="1:26" x14ac:dyDescent="0.25">
      <c r="A52" s="9">
        <v>44867</v>
      </c>
      <c r="B52" s="10" t="s">
        <v>60</v>
      </c>
      <c r="C52" s="54">
        <v>3020</v>
      </c>
      <c r="D52" s="54" t="s">
        <v>84</v>
      </c>
      <c r="E52" s="54" t="s">
        <v>84</v>
      </c>
      <c r="F52" s="54">
        <v>3490000</v>
      </c>
      <c r="G52" s="54" t="s">
        <v>84</v>
      </c>
      <c r="H52" s="54" t="s">
        <v>84</v>
      </c>
      <c r="I52" s="54">
        <v>7820</v>
      </c>
      <c r="J52" s="54" t="s">
        <v>84</v>
      </c>
      <c r="K52" s="54" t="s">
        <v>84</v>
      </c>
      <c r="L52" s="54">
        <v>4980000</v>
      </c>
      <c r="M52" s="54" t="s">
        <v>84</v>
      </c>
      <c r="N52" s="54" t="s">
        <v>84</v>
      </c>
      <c r="O52" s="55">
        <v>2600</v>
      </c>
      <c r="P52" s="55" t="s">
        <v>84</v>
      </c>
      <c r="Q52" s="55" t="s">
        <v>84</v>
      </c>
      <c r="R52" s="55">
        <v>4290000</v>
      </c>
      <c r="S52" s="55" t="s">
        <v>84</v>
      </c>
      <c r="T52" s="55" t="s">
        <v>84</v>
      </c>
      <c r="U52" s="55" t="s">
        <v>84</v>
      </c>
      <c r="V52" s="55" t="s">
        <v>84</v>
      </c>
      <c r="W52" s="55" t="s">
        <v>84</v>
      </c>
      <c r="X52" s="55" t="s">
        <v>84</v>
      </c>
      <c r="Y52" s="55" t="s">
        <v>84</v>
      </c>
      <c r="Z52" s="55" t="s">
        <v>84</v>
      </c>
    </row>
    <row r="53" spans="1:26" x14ac:dyDescent="0.25">
      <c r="A53" s="9">
        <v>44872</v>
      </c>
      <c r="B53" s="10" t="s">
        <v>60</v>
      </c>
      <c r="C53" s="54">
        <v>806</v>
      </c>
      <c r="D53" s="54" t="s">
        <v>84</v>
      </c>
      <c r="E53" s="54" t="s">
        <v>84</v>
      </c>
      <c r="F53" s="54">
        <v>1900000</v>
      </c>
      <c r="G53" s="54" t="s">
        <v>84</v>
      </c>
      <c r="H53" s="54" t="s">
        <v>84</v>
      </c>
      <c r="I53" s="54">
        <v>715</v>
      </c>
      <c r="J53" s="54" t="s">
        <v>84</v>
      </c>
      <c r="K53" s="54" t="s">
        <v>84</v>
      </c>
      <c r="L53" s="54">
        <v>1390000</v>
      </c>
      <c r="M53" s="54" t="s">
        <v>84</v>
      </c>
      <c r="N53" s="54" t="s">
        <v>84</v>
      </c>
      <c r="O53" s="54">
        <v>1380</v>
      </c>
      <c r="P53" s="54" t="s">
        <v>84</v>
      </c>
      <c r="Q53" s="54" t="s">
        <v>84</v>
      </c>
      <c r="R53" s="54">
        <v>3510000</v>
      </c>
      <c r="S53" s="54" t="s">
        <v>84</v>
      </c>
      <c r="T53" s="54" t="s">
        <v>84</v>
      </c>
      <c r="U53" s="54" t="s">
        <v>84</v>
      </c>
      <c r="V53" s="54" t="s">
        <v>84</v>
      </c>
      <c r="W53" s="54" t="s">
        <v>84</v>
      </c>
      <c r="X53" s="54" t="s">
        <v>84</v>
      </c>
      <c r="Y53" s="54" t="s">
        <v>84</v>
      </c>
      <c r="Z53" s="54" t="s">
        <v>84</v>
      </c>
    </row>
    <row r="54" spans="1:26" x14ac:dyDescent="0.25">
      <c r="A54" s="9">
        <v>44874</v>
      </c>
      <c r="B54" s="10" t="s">
        <v>60</v>
      </c>
      <c r="C54" s="54" t="s">
        <v>62</v>
      </c>
      <c r="D54" s="54" t="s">
        <v>84</v>
      </c>
      <c r="E54" s="54" t="s">
        <v>84</v>
      </c>
      <c r="F54" s="54">
        <v>1130000</v>
      </c>
      <c r="G54" s="54" t="s">
        <v>84</v>
      </c>
      <c r="H54" s="54" t="s">
        <v>84</v>
      </c>
      <c r="I54" s="54" t="s">
        <v>62</v>
      </c>
      <c r="J54" s="54" t="s">
        <v>84</v>
      </c>
      <c r="K54" s="54" t="s">
        <v>84</v>
      </c>
      <c r="L54" s="54">
        <v>875000</v>
      </c>
      <c r="M54" s="54" t="s">
        <v>84</v>
      </c>
      <c r="N54" s="54" t="s">
        <v>84</v>
      </c>
      <c r="O54" s="54">
        <v>2250</v>
      </c>
      <c r="P54" s="54" t="s">
        <v>84</v>
      </c>
      <c r="Q54" s="54" t="s">
        <v>84</v>
      </c>
      <c r="R54" s="54">
        <v>2860000</v>
      </c>
      <c r="S54" s="54" t="s">
        <v>84</v>
      </c>
      <c r="T54" s="54" t="s">
        <v>84</v>
      </c>
      <c r="U54" s="54" t="s">
        <v>84</v>
      </c>
      <c r="V54" s="54" t="s">
        <v>84</v>
      </c>
      <c r="W54" s="54" t="s">
        <v>84</v>
      </c>
      <c r="X54" s="54" t="s">
        <v>84</v>
      </c>
      <c r="Y54" s="54" t="s">
        <v>84</v>
      </c>
      <c r="Z54" s="54" t="s">
        <v>84</v>
      </c>
    </row>
    <row r="55" spans="1:26" x14ac:dyDescent="0.25">
      <c r="A55" s="9">
        <v>44879</v>
      </c>
      <c r="B55" s="10" t="s">
        <v>60</v>
      </c>
      <c r="C55" s="54" t="s">
        <v>62</v>
      </c>
      <c r="D55" s="54" t="s">
        <v>84</v>
      </c>
      <c r="E55" s="54" t="s">
        <v>84</v>
      </c>
      <c r="F55" s="54">
        <v>1890000</v>
      </c>
      <c r="G55" s="54" t="s">
        <v>84</v>
      </c>
      <c r="H55" s="54" t="s">
        <v>84</v>
      </c>
      <c r="I55" s="54" t="s">
        <v>62</v>
      </c>
      <c r="J55" s="54" t="s">
        <v>84</v>
      </c>
      <c r="K55" s="54" t="s">
        <v>84</v>
      </c>
      <c r="L55" s="54">
        <v>2510000</v>
      </c>
      <c r="M55" s="54" t="s">
        <v>84</v>
      </c>
      <c r="N55" s="54" t="s">
        <v>84</v>
      </c>
      <c r="O55" s="54">
        <v>1580</v>
      </c>
      <c r="P55" s="54" t="s">
        <v>84</v>
      </c>
      <c r="Q55" s="54" t="s">
        <v>84</v>
      </c>
      <c r="R55" s="54">
        <v>2960000</v>
      </c>
      <c r="S55" s="54" t="s">
        <v>84</v>
      </c>
      <c r="T55" s="54" t="s">
        <v>84</v>
      </c>
      <c r="U55" s="54" t="s">
        <v>84</v>
      </c>
      <c r="V55" s="54" t="s">
        <v>84</v>
      </c>
      <c r="W55" s="54" t="s">
        <v>84</v>
      </c>
      <c r="X55" s="54" t="s">
        <v>84</v>
      </c>
      <c r="Y55" s="54" t="s">
        <v>84</v>
      </c>
      <c r="Z55" s="54" t="s">
        <v>84</v>
      </c>
    </row>
    <row r="56" spans="1:26" x14ac:dyDescent="0.25">
      <c r="A56" s="9">
        <v>44881</v>
      </c>
      <c r="B56" s="10" t="s">
        <v>60</v>
      </c>
      <c r="C56" s="54">
        <v>1740</v>
      </c>
      <c r="D56" s="54" t="s">
        <v>84</v>
      </c>
      <c r="E56" s="54" t="s">
        <v>84</v>
      </c>
      <c r="F56" s="54">
        <v>1760000</v>
      </c>
      <c r="G56" s="54" t="s">
        <v>84</v>
      </c>
      <c r="H56" s="54" t="s">
        <v>84</v>
      </c>
      <c r="I56" s="54">
        <v>516</v>
      </c>
      <c r="J56" s="54" t="s">
        <v>84</v>
      </c>
      <c r="K56" s="54" t="s">
        <v>84</v>
      </c>
      <c r="L56" s="54">
        <v>933000</v>
      </c>
      <c r="M56" s="54" t="s">
        <v>84</v>
      </c>
      <c r="N56" s="54" t="s">
        <v>84</v>
      </c>
      <c r="O56" s="54">
        <v>3200</v>
      </c>
      <c r="P56" s="54" t="s">
        <v>84</v>
      </c>
      <c r="Q56" s="54" t="s">
        <v>84</v>
      </c>
      <c r="R56" s="54">
        <v>2060000</v>
      </c>
      <c r="S56" s="54" t="s">
        <v>84</v>
      </c>
      <c r="T56" s="54" t="s">
        <v>84</v>
      </c>
      <c r="U56" s="54" t="s">
        <v>84</v>
      </c>
      <c r="V56" s="54" t="s">
        <v>84</v>
      </c>
      <c r="W56" s="54" t="s">
        <v>84</v>
      </c>
      <c r="X56" s="54" t="s">
        <v>84</v>
      </c>
      <c r="Y56" s="54" t="s">
        <v>84</v>
      </c>
      <c r="Z56" s="54" t="s">
        <v>84</v>
      </c>
    </row>
    <row r="57" spans="1:26" x14ac:dyDescent="0.25">
      <c r="A57" s="9">
        <v>44886</v>
      </c>
      <c r="B57" s="10" t="s">
        <v>60</v>
      </c>
      <c r="C57" s="54">
        <v>1010</v>
      </c>
      <c r="D57" s="54" t="s">
        <v>84</v>
      </c>
      <c r="E57" s="54" t="s">
        <v>84</v>
      </c>
      <c r="F57" s="54">
        <v>1300000</v>
      </c>
      <c r="G57" s="54" t="s">
        <v>84</v>
      </c>
      <c r="H57" s="54" t="s">
        <v>84</v>
      </c>
      <c r="I57" s="54">
        <v>6570</v>
      </c>
      <c r="J57" s="54" t="s">
        <v>84</v>
      </c>
      <c r="K57" s="54" t="s">
        <v>84</v>
      </c>
      <c r="L57" s="54">
        <v>2270000</v>
      </c>
      <c r="M57" s="54" t="s">
        <v>84</v>
      </c>
      <c r="N57" s="54" t="s">
        <v>84</v>
      </c>
      <c r="O57" s="55" t="s">
        <v>61</v>
      </c>
      <c r="P57" s="55" t="s">
        <v>84</v>
      </c>
      <c r="Q57" s="55" t="s">
        <v>84</v>
      </c>
      <c r="R57" s="55">
        <v>1680000</v>
      </c>
      <c r="S57" s="55" t="s">
        <v>84</v>
      </c>
      <c r="T57" s="55" t="s">
        <v>84</v>
      </c>
      <c r="U57" s="55" t="s">
        <v>84</v>
      </c>
      <c r="V57" s="55" t="s">
        <v>84</v>
      </c>
      <c r="W57" s="55" t="s">
        <v>84</v>
      </c>
      <c r="X57" s="55" t="s">
        <v>84</v>
      </c>
      <c r="Y57" s="55" t="s">
        <v>84</v>
      </c>
      <c r="Z57" s="55" t="s">
        <v>84</v>
      </c>
    </row>
    <row r="58" spans="1:26" x14ac:dyDescent="0.25">
      <c r="A58" s="9">
        <v>44888</v>
      </c>
      <c r="B58" s="10" t="s">
        <v>60</v>
      </c>
      <c r="C58" s="54">
        <v>6120</v>
      </c>
      <c r="D58" s="54" t="s">
        <v>84</v>
      </c>
      <c r="E58" s="54" t="s">
        <v>84</v>
      </c>
      <c r="F58" s="54">
        <v>4160000</v>
      </c>
      <c r="G58" s="54" t="s">
        <v>84</v>
      </c>
      <c r="H58" s="54" t="s">
        <v>84</v>
      </c>
      <c r="I58" s="54">
        <v>7000</v>
      </c>
      <c r="J58" s="54" t="s">
        <v>84</v>
      </c>
      <c r="K58" s="54" t="s">
        <v>84</v>
      </c>
      <c r="L58" s="54">
        <v>1960000</v>
      </c>
      <c r="M58" s="54" t="s">
        <v>84</v>
      </c>
      <c r="N58" s="54" t="s">
        <v>84</v>
      </c>
      <c r="O58" s="54">
        <v>6810</v>
      </c>
      <c r="P58" s="54" t="s">
        <v>84</v>
      </c>
      <c r="Q58" s="54" t="s">
        <v>84</v>
      </c>
      <c r="R58" s="54">
        <v>2310000</v>
      </c>
      <c r="S58" s="54" t="s">
        <v>84</v>
      </c>
      <c r="T58" s="54" t="s">
        <v>84</v>
      </c>
      <c r="U58" s="54" t="s">
        <v>84</v>
      </c>
      <c r="V58" s="54" t="s">
        <v>84</v>
      </c>
      <c r="W58" s="54" t="s">
        <v>84</v>
      </c>
      <c r="X58" s="54" t="s">
        <v>84</v>
      </c>
      <c r="Y58" s="54" t="s">
        <v>84</v>
      </c>
      <c r="Z58" s="54" t="s">
        <v>84</v>
      </c>
    </row>
    <row r="59" spans="1:26" x14ac:dyDescent="0.25">
      <c r="A59" s="9">
        <v>44893</v>
      </c>
      <c r="B59" s="10" t="s">
        <v>60</v>
      </c>
      <c r="C59" s="54">
        <v>968</v>
      </c>
      <c r="D59" s="54" t="s">
        <v>84</v>
      </c>
      <c r="E59" s="54" t="s">
        <v>84</v>
      </c>
      <c r="F59" s="54">
        <v>1400000</v>
      </c>
      <c r="G59" s="54" t="s">
        <v>84</v>
      </c>
      <c r="H59" s="54" t="s">
        <v>84</v>
      </c>
      <c r="I59" s="54">
        <v>1140</v>
      </c>
      <c r="J59" s="54" t="s">
        <v>84</v>
      </c>
      <c r="K59" s="54" t="s">
        <v>84</v>
      </c>
      <c r="L59" s="54">
        <v>1320000</v>
      </c>
      <c r="M59" s="54" t="s">
        <v>84</v>
      </c>
      <c r="N59" s="54" t="s">
        <v>84</v>
      </c>
      <c r="O59" s="54">
        <v>54900</v>
      </c>
      <c r="P59" s="54" t="s">
        <v>84</v>
      </c>
      <c r="Q59" s="54" t="s">
        <v>84</v>
      </c>
      <c r="R59" s="54">
        <v>5270000</v>
      </c>
      <c r="S59" s="54" t="s">
        <v>84</v>
      </c>
      <c r="T59" s="54" t="s">
        <v>84</v>
      </c>
      <c r="U59" s="54" t="s">
        <v>84</v>
      </c>
      <c r="V59" s="54" t="s">
        <v>84</v>
      </c>
      <c r="W59" s="54" t="s">
        <v>84</v>
      </c>
      <c r="X59" s="54" t="s">
        <v>84</v>
      </c>
      <c r="Y59" s="54" t="s">
        <v>84</v>
      </c>
      <c r="Z59" s="54" t="s">
        <v>84</v>
      </c>
    </row>
    <row r="60" spans="1:26" x14ac:dyDescent="0.25">
      <c r="A60" s="9">
        <v>44895</v>
      </c>
      <c r="B60" s="10" t="s">
        <v>60</v>
      </c>
      <c r="C60" s="54">
        <v>728</v>
      </c>
      <c r="D60" s="54" t="s">
        <v>84</v>
      </c>
      <c r="E60" s="54" t="s">
        <v>84</v>
      </c>
      <c r="F60" s="54">
        <v>811000</v>
      </c>
      <c r="G60" s="54" t="s">
        <v>84</v>
      </c>
      <c r="H60" s="54" t="s">
        <v>84</v>
      </c>
      <c r="I60" s="54">
        <v>1880</v>
      </c>
      <c r="J60" s="54" t="s">
        <v>84</v>
      </c>
      <c r="K60" s="54" t="s">
        <v>84</v>
      </c>
      <c r="L60" s="54">
        <v>19700000</v>
      </c>
      <c r="M60" s="54" t="s">
        <v>84</v>
      </c>
      <c r="N60" s="54" t="s">
        <v>84</v>
      </c>
      <c r="O60" s="54">
        <v>3210</v>
      </c>
      <c r="P60" s="54" t="s">
        <v>84</v>
      </c>
      <c r="Q60" s="54" t="s">
        <v>84</v>
      </c>
      <c r="R60" s="54">
        <v>2100000</v>
      </c>
      <c r="S60" s="54" t="s">
        <v>84</v>
      </c>
      <c r="T60" s="54" t="s">
        <v>84</v>
      </c>
      <c r="U60" s="54" t="s">
        <v>84</v>
      </c>
      <c r="V60" s="54" t="s">
        <v>84</v>
      </c>
      <c r="W60" s="54" t="s">
        <v>84</v>
      </c>
      <c r="X60" s="54" t="s">
        <v>84</v>
      </c>
      <c r="Y60" s="54" t="s">
        <v>84</v>
      </c>
      <c r="Z60" s="54" t="s">
        <v>84</v>
      </c>
    </row>
    <row r="61" spans="1:26" x14ac:dyDescent="0.25">
      <c r="A61" s="9">
        <v>44900</v>
      </c>
      <c r="B61" s="10" t="s">
        <v>60</v>
      </c>
      <c r="C61" s="54">
        <v>1250</v>
      </c>
      <c r="D61" s="54" t="s">
        <v>84</v>
      </c>
      <c r="E61" s="54" t="s">
        <v>84</v>
      </c>
      <c r="F61" s="54">
        <v>3490000</v>
      </c>
      <c r="G61" s="54" t="s">
        <v>84</v>
      </c>
      <c r="H61" s="54" t="s">
        <v>84</v>
      </c>
      <c r="I61" s="54" t="s">
        <v>62</v>
      </c>
      <c r="J61" s="54" t="s">
        <v>84</v>
      </c>
      <c r="K61" s="54" t="s">
        <v>84</v>
      </c>
      <c r="L61" s="54">
        <v>1060000</v>
      </c>
      <c r="M61" s="54" t="s">
        <v>84</v>
      </c>
      <c r="N61" s="54" t="s">
        <v>84</v>
      </c>
      <c r="O61" s="54">
        <v>2260</v>
      </c>
      <c r="P61" s="54" t="s">
        <v>84</v>
      </c>
      <c r="Q61" s="54" t="s">
        <v>84</v>
      </c>
      <c r="R61" s="54">
        <v>4730000</v>
      </c>
      <c r="S61" s="54" t="s">
        <v>84</v>
      </c>
      <c r="T61" s="54" t="s">
        <v>84</v>
      </c>
      <c r="U61" s="54" t="s">
        <v>84</v>
      </c>
      <c r="V61" s="54" t="s">
        <v>84</v>
      </c>
      <c r="W61" s="54" t="s">
        <v>84</v>
      </c>
      <c r="X61" s="54" t="s">
        <v>84</v>
      </c>
      <c r="Y61" s="54" t="s">
        <v>84</v>
      </c>
      <c r="Z61" s="54" t="s">
        <v>84</v>
      </c>
    </row>
    <row r="62" spans="1:26" x14ac:dyDescent="0.25">
      <c r="A62" s="9">
        <v>44902</v>
      </c>
      <c r="B62" s="10" t="s">
        <v>60</v>
      </c>
      <c r="C62" s="54">
        <v>2680</v>
      </c>
      <c r="D62" s="54" t="s">
        <v>84</v>
      </c>
      <c r="E62" s="54" t="s">
        <v>84</v>
      </c>
      <c r="F62" s="54">
        <v>5970000</v>
      </c>
      <c r="G62" s="54" t="s">
        <v>84</v>
      </c>
      <c r="H62" s="54" t="s">
        <v>84</v>
      </c>
      <c r="I62" s="54">
        <v>1830</v>
      </c>
      <c r="J62" s="54" t="s">
        <v>84</v>
      </c>
      <c r="K62" s="54" t="s">
        <v>84</v>
      </c>
      <c r="L62" s="54">
        <v>3790000</v>
      </c>
      <c r="M62" s="54" t="s">
        <v>84</v>
      </c>
      <c r="N62" s="54" t="s">
        <v>84</v>
      </c>
      <c r="O62" s="55">
        <v>7960</v>
      </c>
      <c r="P62" s="55" t="s">
        <v>84</v>
      </c>
      <c r="Q62" s="55" t="s">
        <v>84</v>
      </c>
      <c r="R62" s="55">
        <v>3190000</v>
      </c>
      <c r="S62" s="55" t="s">
        <v>84</v>
      </c>
      <c r="T62" s="55" t="s">
        <v>84</v>
      </c>
      <c r="U62" s="55" t="s">
        <v>84</v>
      </c>
      <c r="V62" s="55" t="s">
        <v>84</v>
      </c>
      <c r="W62" s="55" t="s">
        <v>84</v>
      </c>
      <c r="X62" s="55" t="s">
        <v>84</v>
      </c>
      <c r="Y62" s="55" t="s">
        <v>84</v>
      </c>
      <c r="Z62" s="55" t="s">
        <v>84</v>
      </c>
    </row>
    <row r="63" spans="1:26" x14ac:dyDescent="0.25">
      <c r="A63" s="9">
        <v>44907</v>
      </c>
      <c r="B63" s="10" t="s">
        <v>60</v>
      </c>
      <c r="C63" s="54">
        <v>6400</v>
      </c>
      <c r="D63" s="54" t="s">
        <v>84</v>
      </c>
      <c r="E63" s="54" t="s">
        <v>84</v>
      </c>
      <c r="F63" s="54">
        <v>9980000</v>
      </c>
      <c r="G63" s="54" t="s">
        <v>84</v>
      </c>
      <c r="H63" s="54" t="s">
        <v>84</v>
      </c>
      <c r="I63" s="54">
        <v>4680</v>
      </c>
      <c r="J63" s="54" t="s">
        <v>84</v>
      </c>
      <c r="K63" s="54" t="s">
        <v>84</v>
      </c>
      <c r="L63" s="54">
        <v>7660000</v>
      </c>
      <c r="M63" s="54" t="s">
        <v>84</v>
      </c>
      <c r="N63" s="54" t="s">
        <v>84</v>
      </c>
      <c r="O63" s="54">
        <v>11400</v>
      </c>
      <c r="P63" s="54" t="s">
        <v>84</v>
      </c>
      <c r="Q63" s="54" t="s">
        <v>84</v>
      </c>
      <c r="R63" s="54">
        <v>4890000</v>
      </c>
      <c r="S63" s="54" t="s">
        <v>84</v>
      </c>
      <c r="T63" s="54" t="s">
        <v>84</v>
      </c>
      <c r="U63" s="54" t="s">
        <v>84</v>
      </c>
      <c r="V63" s="54" t="s">
        <v>84</v>
      </c>
      <c r="W63" s="54" t="s">
        <v>84</v>
      </c>
      <c r="X63" s="54" t="s">
        <v>84</v>
      </c>
      <c r="Y63" s="54" t="s">
        <v>84</v>
      </c>
      <c r="Z63" s="54" t="s">
        <v>84</v>
      </c>
    </row>
    <row r="64" spans="1:26" x14ac:dyDescent="0.25">
      <c r="A64" s="9">
        <v>44909</v>
      </c>
      <c r="B64" s="10" t="s">
        <v>60</v>
      </c>
      <c r="C64" s="54">
        <v>3410</v>
      </c>
      <c r="D64" s="54" t="s">
        <v>84</v>
      </c>
      <c r="E64" s="54" t="s">
        <v>84</v>
      </c>
      <c r="F64" s="54">
        <v>2990000</v>
      </c>
      <c r="G64" s="54" t="s">
        <v>84</v>
      </c>
      <c r="H64" s="54" t="s">
        <v>84</v>
      </c>
      <c r="I64" s="54">
        <v>1240</v>
      </c>
      <c r="J64" s="54" t="s">
        <v>84</v>
      </c>
      <c r="K64" s="54" t="s">
        <v>84</v>
      </c>
      <c r="L64" s="54">
        <v>3360000</v>
      </c>
      <c r="M64" s="54" t="s">
        <v>84</v>
      </c>
      <c r="N64" s="54" t="s">
        <v>84</v>
      </c>
      <c r="O64" s="54">
        <v>6800</v>
      </c>
      <c r="P64" s="54" t="s">
        <v>84</v>
      </c>
      <c r="Q64" s="54" t="s">
        <v>84</v>
      </c>
      <c r="R64" s="54">
        <v>3910000</v>
      </c>
      <c r="S64" s="54" t="s">
        <v>84</v>
      </c>
      <c r="T64" s="54" t="s">
        <v>84</v>
      </c>
      <c r="U64" s="54" t="s">
        <v>84</v>
      </c>
      <c r="V64" s="54" t="s">
        <v>84</v>
      </c>
      <c r="W64" s="54" t="s">
        <v>84</v>
      </c>
      <c r="X64" s="54" t="s">
        <v>84</v>
      </c>
      <c r="Y64" s="54" t="s">
        <v>84</v>
      </c>
      <c r="Z64" s="54" t="s">
        <v>84</v>
      </c>
    </row>
    <row r="65" spans="1:26" x14ac:dyDescent="0.25">
      <c r="A65" s="9">
        <v>44914</v>
      </c>
      <c r="B65" s="10" t="s">
        <v>60</v>
      </c>
      <c r="C65" s="54">
        <v>5910</v>
      </c>
      <c r="D65" s="54" t="s">
        <v>84</v>
      </c>
      <c r="E65" s="54" t="s">
        <v>84</v>
      </c>
      <c r="F65" s="54">
        <v>11200000</v>
      </c>
      <c r="G65" s="54" t="s">
        <v>84</v>
      </c>
      <c r="H65" s="54" t="s">
        <v>84</v>
      </c>
      <c r="I65" s="54">
        <v>3070</v>
      </c>
      <c r="J65" s="54" t="s">
        <v>84</v>
      </c>
      <c r="K65" s="54" t="s">
        <v>84</v>
      </c>
      <c r="L65" s="54">
        <v>3580000</v>
      </c>
      <c r="M65" s="54" t="s">
        <v>84</v>
      </c>
      <c r="N65" s="54" t="s">
        <v>84</v>
      </c>
      <c r="O65" s="54">
        <v>7800</v>
      </c>
      <c r="P65" s="54" t="s">
        <v>84</v>
      </c>
      <c r="Q65" s="54" t="s">
        <v>84</v>
      </c>
      <c r="R65" s="54">
        <v>6830000</v>
      </c>
      <c r="S65" s="54" t="s">
        <v>84</v>
      </c>
      <c r="T65" s="54" t="s">
        <v>84</v>
      </c>
      <c r="U65" s="54" t="s">
        <v>84</v>
      </c>
      <c r="V65" s="54" t="s">
        <v>84</v>
      </c>
      <c r="W65" s="54" t="s">
        <v>84</v>
      </c>
      <c r="X65" s="54" t="s">
        <v>84</v>
      </c>
      <c r="Y65" s="54" t="s">
        <v>84</v>
      </c>
      <c r="Z65" s="54" t="s">
        <v>84</v>
      </c>
    </row>
    <row r="66" spans="1:26" x14ac:dyDescent="0.25">
      <c r="A66" s="9">
        <v>44916</v>
      </c>
      <c r="B66" s="10" t="s">
        <v>60</v>
      </c>
      <c r="C66" s="54">
        <v>4920</v>
      </c>
      <c r="D66" s="54" t="s">
        <v>84</v>
      </c>
      <c r="E66" s="54" t="s">
        <v>84</v>
      </c>
      <c r="F66" s="54">
        <v>8600000</v>
      </c>
      <c r="G66" s="54" t="s">
        <v>84</v>
      </c>
      <c r="H66" s="54" t="s">
        <v>84</v>
      </c>
      <c r="I66" s="54">
        <v>1270</v>
      </c>
      <c r="J66" s="54" t="s">
        <v>84</v>
      </c>
      <c r="K66" s="54" t="s">
        <v>84</v>
      </c>
      <c r="L66" s="54">
        <v>2610000</v>
      </c>
      <c r="M66" s="54" t="s">
        <v>84</v>
      </c>
      <c r="N66" s="54" t="s">
        <v>84</v>
      </c>
      <c r="O66" s="54">
        <v>6780</v>
      </c>
      <c r="P66" s="54" t="s">
        <v>84</v>
      </c>
      <c r="Q66" s="54" t="s">
        <v>84</v>
      </c>
      <c r="R66" s="54">
        <v>7690000</v>
      </c>
      <c r="S66" s="54" t="s">
        <v>84</v>
      </c>
      <c r="T66" s="54" t="s">
        <v>84</v>
      </c>
      <c r="U66" s="54" t="s">
        <v>84</v>
      </c>
      <c r="V66" s="54" t="s">
        <v>84</v>
      </c>
      <c r="W66" s="54" t="s">
        <v>84</v>
      </c>
      <c r="X66" s="54" t="s">
        <v>84</v>
      </c>
      <c r="Y66" s="54" t="s">
        <v>84</v>
      </c>
      <c r="Z66" s="54" t="s">
        <v>84</v>
      </c>
    </row>
    <row r="67" spans="1:26" x14ac:dyDescent="0.25">
      <c r="A67" s="9">
        <v>44921</v>
      </c>
      <c r="B67" s="10" t="s">
        <v>60</v>
      </c>
      <c r="C67" s="54">
        <v>60000</v>
      </c>
      <c r="D67" s="54" t="s">
        <v>84</v>
      </c>
      <c r="E67" s="54" t="s">
        <v>84</v>
      </c>
      <c r="F67" s="54">
        <v>10300000</v>
      </c>
      <c r="G67" s="54" t="s">
        <v>84</v>
      </c>
      <c r="H67" s="54" t="s">
        <v>84</v>
      </c>
      <c r="I67" s="54">
        <v>5520</v>
      </c>
      <c r="J67" s="54" t="s">
        <v>84</v>
      </c>
      <c r="K67" s="54" t="s">
        <v>84</v>
      </c>
      <c r="L67" s="54">
        <v>5190000</v>
      </c>
      <c r="M67" s="54" t="s">
        <v>84</v>
      </c>
      <c r="N67" s="54" t="s">
        <v>84</v>
      </c>
      <c r="O67" s="55">
        <v>28900</v>
      </c>
      <c r="P67" s="55" t="s">
        <v>84</v>
      </c>
      <c r="Q67" s="55" t="s">
        <v>84</v>
      </c>
      <c r="R67" s="55">
        <v>14500000</v>
      </c>
      <c r="S67" s="55" t="s">
        <v>84</v>
      </c>
      <c r="T67" s="55" t="s">
        <v>84</v>
      </c>
      <c r="U67" s="55" t="s">
        <v>84</v>
      </c>
      <c r="V67" s="55" t="s">
        <v>84</v>
      </c>
      <c r="W67" s="55" t="s">
        <v>84</v>
      </c>
      <c r="X67" s="55" t="s">
        <v>84</v>
      </c>
      <c r="Y67" s="55" t="s">
        <v>84</v>
      </c>
      <c r="Z67" s="55" t="s">
        <v>84</v>
      </c>
    </row>
    <row r="68" spans="1:26" x14ac:dyDescent="0.25">
      <c r="A68" s="9">
        <v>44923</v>
      </c>
      <c r="B68" s="10" t="s">
        <v>60</v>
      </c>
      <c r="C68" s="54">
        <v>7910</v>
      </c>
      <c r="D68" s="56" t="s">
        <v>84</v>
      </c>
      <c r="E68" s="56" t="s">
        <v>84</v>
      </c>
      <c r="F68" s="54">
        <v>2420000</v>
      </c>
      <c r="G68" s="54" t="s">
        <v>84</v>
      </c>
      <c r="H68" s="54" t="s">
        <v>84</v>
      </c>
      <c r="I68" s="54">
        <v>18800</v>
      </c>
      <c r="J68" s="56" t="s">
        <v>84</v>
      </c>
      <c r="K68" s="56" t="s">
        <v>84</v>
      </c>
      <c r="L68" s="54">
        <v>1530000</v>
      </c>
      <c r="M68" s="54" t="s">
        <v>84</v>
      </c>
      <c r="N68" s="54" t="s">
        <v>84</v>
      </c>
      <c r="O68" s="54">
        <v>4080</v>
      </c>
      <c r="P68" s="56" t="s">
        <v>84</v>
      </c>
      <c r="Q68" s="56" t="s">
        <v>84</v>
      </c>
      <c r="R68" s="54">
        <v>2220000</v>
      </c>
      <c r="S68" s="54" t="s">
        <v>84</v>
      </c>
      <c r="T68" s="54" t="s">
        <v>84</v>
      </c>
      <c r="U68" s="54" t="s">
        <v>84</v>
      </c>
      <c r="V68" s="54" t="s">
        <v>84</v>
      </c>
      <c r="W68" s="54" t="s">
        <v>84</v>
      </c>
      <c r="X68" s="54" t="s">
        <v>84</v>
      </c>
      <c r="Y68" s="54" t="s">
        <v>84</v>
      </c>
      <c r="Z68" s="54" t="s">
        <v>84</v>
      </c>
    </row>
    <row r="69" spans="1:26" x14ac:dyDescent="0.25">
      <c r="A69" s="9">
        <v>44928</v>
      </c>
      <c r="B69" s="10" t="s">
        <v>60</v>
      </c>
      <c r="C69" s="54">
        <v>5100</v>
      </c>
      <c r="D69" s="56" t="s">
        <v>84</v>
      </c>
      <c r="E69" s="56" t="s">
        <v>84</v>
      </c>
      <c r="F69" s="54">
        <v>2190000</v>
      </c>
      <c r="G69" s="54" t="s">
        <v>84</v>
      </c>
      <c r="H69" s="54" t="s">
        <v>84</v>
      </c>
      <c r="I69" s="54">
        <v>18900</v>
      </c>
      <c r="J69" s="56" t="s">
        <v>84</v>
      </c>
      <c r="K69" s="56" t="s">
        <v>84</v>
      </c>
      <c r="L69" s="54">
        <v>1630000</v>
      </c>
      <c r="M69" s="54" t="s">
        <v>84</v>
      </c>
      <c r="N69" s="54" t="s">
        <v>84</v>
      </c>
      <c r="O69" s="54">
        <v>2410</v>
      </c>
      <c r="P69" s="56" t="s">
        <v>84</v>
      </c>
      <c r="Q69" s="56" t="s">
        <v>84</v>
      </c>
      <c r="R69" s="54">
        <v>2910000</v>
      </c>
      <c r="S69" s="54" t="s">
        <v>84</v>
      </c>
      <c r="T69" s="54" t="s">
        <v>84</v>
      </c>
      <c r="U69" s="54" t="s">
        <v>84</v>
      </c>
      <c r="V69" s="54" t="s">
        <v>84</v>
      </c>
      <c r="W69" s="54" t="s">
        <v>84</v>
      </c>
      <c r="X69" s="54" t="s">
        <v>84</v>
      </c>
      <c r="Y69" s="54" t="s">
        <v>84</v>
      </c>
      <c r="Z69" s="54" t="s">
        <v>84</v>
      </c>
    </row>
    <row r="70" spans="1:26" x14ac:dyDescent="0.25">
      <c r="A70" s="9">
        <v>44930</v>
      </c>
      <c r="B70" s="10" t="s">
        <v>60</v>
      </c>
      <c r="C70" s="54">
        <v>1380</v>
      </c>
      <c r="D70" s="56" t="s">
        <v>84</v>
      </c>
      <c r="E70" s="56" t="s">
        <v>84</v>
      </c>
      <c r="F70" s="54">
        <v>1880000</v>
      </c>
      <c r="G70" s="54" t="s">
        <v>84</v>
      </c>
      <c r="H70" s="54" t="s">
        <v>84</v>
      </c>
      <c r="I70" s="54">
        <v>3540</v>
      </c>
      <c r="J70" s="56" t="s">
        <v>84</v>
      </c>
      <c r="K70" s="56" t="s">
        <v>84</v>
      </c>
      <c r="L70" s="54">
        <v>975000</v>
      </c>
      <c r="M70" s="54" t="s">
        <v>84</v>
      </c>
      <c r="N70" s="54" t="s">
        <v>84</v>
      </c>
      <c r="O70" s="54">
        <v>3550</v>
      </c>
      <c r="P70" s="56" t="s">
        <v>84</v>
      </c>
      <c r="Q70" s="56" t="s">
        <v>84</v>
      </c>
      <c r="R70" s="54">
        <v>1070000</v>
      </c>
      <c r="S70" s="54" t="s">
        <v>84</v>
      </c>
      <c r="T70" s="54" t="s">
        <v>84</v>
      </c>
      <c r="U70" s="54" t="s">
        <v>84</v>
      </c>
      <c r="V70" s="54" t="s">
        <v>84</v>
      </c>
      <c r="W70" s="54" t="s">
        <v>84</v>
      </c>
      <c r="X70" s="54" t="s">
        <v>84</v>
      </c>
      <c r="Y70" s="54" t="s">
        <v>84</v>
      </c>
      <c r="Z70" s="54" t="s">
        <v>84</v>
      </c>
    </row>
    <row r="71" spans="1:26" x14ac:dyDescent="0.25">
      <c r="A71" s="9">
        <v>44935</v>
      </c>
      <c r="B71" s="10" t="s">
        <v>60</v>
      </c>
      <c r="C71" s="54">
        <v>12800</v>
      </c>
      <c r="D71" s="56" t="s">
        <v>84</v>
      </c>
      <c r="E71" s="56" t="s">
        <v>84</v>
      </c>
      <c r="F71" s="54">
        <v>7240000</v>
      </c>
      <c r="G71" s="54" t="s">
        <v>84</v>
      </c>
      <c r="H71" s="54" t="s">
        <v>84</v>
      </c>
      <c r="I71" s="54">
        <v>1970</v>
      </c>
      <c r="J71" s="56" t="s">
        <v>84</v>
      </c>
      <c r="K71" s="56" t="s">
        <v>84</v>
      </c>
      <c r="L71" s="54">
        <v>2210000</v>
      </c>
      <c r="M71" s="54" t="s">
        <v>84</v>
      </c>
      <c r="N71" s="54" t="s">
        <v>84</v>
      </c>
      <c r="O71" s="54">
        <v>15800</v>
      </c>
      <c r="P71" s="56" t="s">
        <v>84</v>
      </c>
      <c r="Q71" s="56" t="s">
        <v>84</v>
      </c>
      <c r="R71" s="54">
        <v>9010000</v>
      </c>
      <c r="S71" s="54" t="s">
        <v>84</v>
      </c>
      <c r="T71" s="54" t="s">
        <v>84</v>
      </c>
      <c r="U71" s="54" t="s">
        <v>84</v>
      </c>
      <c r="V71" s="54" t="s">
        <v>84</v>
      </c>
      <c r="W71" s="54" t="s">
        <v>84</v>
      </c>
      <c r="X71" s="54" t="s">
        <v>84</v>
      </c>
      <c r="Y71" s="54" t="s">
        <v>84</v>
      </c>
      <c r="Z71" s="54" t="s">
        <v>84</v>
      </c>
    </row>
    <row r="72" spans="1:26" x14ac:dyDescent="0.25">
      <c r="A72" s="9">
        <v>44937</v>
      </c>
      <c r="B72" s="10" t="s">
        <v>60</v>
      </c>
      <c r="C72" s="54">
        <v>44500</v>
      </c>
      <c r="D72" s="56" t="s">
        <v>84</v>
      </c>
      <c r="E72" s="56" t="s">
        <v>84</v>
      </c>
      <c r="F72" s="54">
        <v>13600000</v>
      </c>
      <c r="G72" s="54" t="s">
        <v>84</v>
      </c>
      <c r="H72" s="54" t="s">
        <v>84</v>
      </c>
      <c r="I72" s="54">
        <v>3730</v>
      </c>
      <c r="J72" s="56" t="s">
        <v>84</v>
      </c>
      <c r="K72" s="56" t="s">
        <v>84</v>
      </c>
      <c r="L72" s="54">
        <v>2800000</v>
      </c>
      <c r="M72" s="54" t="s">
        <v>84</v>
      </c>
      <c r="N72" s="54" t="s">
        <v>84</v>
      </c>
      <c r="O72" s="54">
        <v>15600</v>
      </c>
      <c r="P72" s="56" t="s">
        <v>84</v>
      </c>
      <c r="Q72" s="56" t="s">
        <v>84</v>
      </c>
      <c r="R72" s="54">
        <v>6600000</v>
      </c>
      <c r="S72" s="54" t="s">
        <v>84</v>
      </c>
      <c r="T72" s="54" t="s">
        <v>84</v>
      </c>
      <c r="U72" s="54" t="s">
        <v>84</v>
      </c>
      <c r="V72" s="54" t="s">
        <v>84</v>
      </c>
      <c r="W72" s="54" t="s">
        <v>84</v>
      </c>
      <c r="X72" s="54" t="s">
        <v>84</v>
      </c>
      <c r="Y72" s="54" t="s">
        <v>84</v>
      </c>
      <c r="Z72" s="54" t="s">
        <v>84</v>
      </c>
    </row>
    <row r="73" spans="1:26" x14ac:dyDescent="0.25">
      <c r="A73" s="9">
        <v>44942</v>
      </c>
      <c r="B73" s="10" t="s">
        <v>60</v>
      </c>
      <c r="C73" s="54">
        <v>8900</v>
      </c>
      <c r="D73" s="54" t="s">
        <v>84</v>
      </c>
      <c r="E73" s="54" t="s">
        <v>84</v>
      </c>
      <c r="F73" s="54">
        <v>9800000</v>
      </c>
      <c r="G73" s="54" t="s">
        <v>84</v>
      </c>
      <c r="H73" s="54" t="s">
        <v>84</v>
      </c>
      <c r="I73" s="54">
        <v>4950</v>
      </c>
      <c r="J73" s="54" t="s">
        <v>84</v>
      </c>
      <c r="K73" s="54" t="s">
        <v>84</v>
      </c>
      <c r="L73" s="54">
        <v>3400000</v>
      </c>
      <c r="M73" s="54" t="s">
        <v>84</v>
      </c>
      <c r="N73" s="54" t="s">
        <v>84</v>
      </c>
      <c r="O73" s="54">
        <v>476000</v>
      </c>
      <c r="P73" s="54" t="s">
        <v>84</v>
      </c>
      <c r="Q73" s="54" t="s">
        <v>84</v>
      </c>
      <c r="R73" s="54">
        <v>7350000</v>
      </c>
      <c r="S73" s="54" t="s">
        <v>84</v>
      </c>
      <c r="T73" s="54" t="s">
        <v>84</v>
      </c>
      <c r="U73" s="54" t="s">
        <v>84</v>
      </c>
      <c r="V73" s="54" t="s">
        <v>84</v>
      </c>
      <c r="W73" s="54" t="s">
        <v>84</v>
      </c>
      <c r="X73" s="54" t="s">
        <v>84</v>
      </c>
      <c r="Y73" s="54" t="s">
        <v>84</v>
      </c>
      <c r="Z73" s="54" t="s">
        <v>84</v>
      </c>
    </row>
    <row r="74" spans="1:26" x14ac:dyDescent="0.25">
      <c r="A74" s="9">
        <v>44944</v>
      </c>
      <c r="B74" s="10" t="s">
        <v>60</v>
      </c>
      <c r="C74" s="54">
        <v>2920</v>
      </c>
      <c r="D74" s="54" t="s">
        <v>84</v>
      </c>
      <c r="E74" s="54" t="s">
        <v>84</v>
      </c>
      <c r="F74" s="54">
        <v>4500000</v>
      </c>
      <c r="G74" s="54" t="s">
        <v>84</v>
      </c>
      <c r="H74" s="54" t="s">
        <v>84</v>
      </c>
      <c r="I74" s="54">
        <v>5190</v>
      </c>
      <c r="J74" s="54" t="s">
        <v>84</v>
      </c>
      <c r="K74" s="54" t="s">
        <v>84</v>
      </c>
      <c r="L74" s="54">
        <v>6040000</v>
      </c>
      <c r="M74" s="54" t="s">
        <v>84</v>
      </c>
      <c r="N74" s="54" t="s">
        <v>84</v>
      </c>
      <c r="O74" s="54">
        <v>7730</v>
      </c>
      <c r="P74" s="56" t="s">
        <v>84</v>
      </c>
      <c r="Q74" s="56" t="s">
        <v>84</v>
      </c>
      <c r="R74" s="54">
        <v>6430000</v>
      </c>
      <c r="S74" s="54" t="s">
        <v>84</v>
      </c>
      <c r="T74" s="54" t="s">
        <v>84</v>
      </c>
      <c r="U74" s="54" t="s">
        <v>84</v>
      </c>
      <c r="V74" s="54" t="s">
        <v>84</v>
      </c>
      <c r="W74" s="54" t="s">
        <v>84</v>
      </c>
      <c r="X74" s="54" t="s">
        <v>84</v>
      </c>
      <c r="Y74" s="54" t="s">
        <v>84</v>
      </c>
      <c r="Z74" s="54" t="s">
        <v>84</v>
      </c>
    </row>
    <row r="75" spans="1:26" x14ac:dyDescent="0.25">
      <c r="A75" s="9">
        <v>44949</v>
      </c>
      <c r="B75" s="10" t="s">
        <v>60</v>
      </c>
      <c r="C75" s="54">
        <v>4090</v>
      </c>
      <c r="D75" s="56" t="s">
        <v>84</v>
      </c>
      <c r="E75" s="56" t="s">
        <v>84</v>
      </c>
      <c r="F75" s="54">
        <v>8970000</v>
      </c>
      <c r="G75" s="56" t="s">
        <v>84</v>
      </c>
      <c r="H75" s="56" t="s">
        <v>84</v>
      </c>
      <c r="I75" s="54">
        <v>3890</v>
      </c>
      <c r="J75" s="56" t="s">
        <v>84</v>
      </c>
      <c r="K75" s="56" t="s">
        <v>84</v>
      </c>
      <c r="L75" s="54">
        <v>5350000</v>
      </c>
      <c r="M75" s="56" t="s">
        <v>84</v>
      </c>
      <c r="N75" s="56" t="s">
        <v>84</v>
      </c>
      <c r="O75" s="54">
        <v>6910</v>
      </c>
      <c r="P75" s="56" t="s">
        <v>84</v>
      </c>
      <c r="Q75" s="56" t="s">
        <v>84</v>
      </c>
      <c r="R75" s="54">
        <v>8770000</v>
      </c>
      <c r="S75" s="56" t="s">
        <v>84</v>
      </c>
      <c r="T75" s="56" t="s">
        <v>84</v>
      </c>
      <c r="U75" s="54" t="s">
        <v>84</v>
      </c>
      <c r="V75" s="54" t="s">
        <v>84</v>
      </c>
      <c r="W75" s="54" t="s">
        <v>84</v>
      </c>
      <c r="X75" s="54" t="s">
        <v>84</v>
      </c>
      <c r="Y75" s="54" t="s">
        <v>84</v>
      </c>
      <c r="Z75" s="54" t="s">
        <v>84</v>
      </c>
    </row>
  </sheetData>
  <mergeCells count="36">
    <mergeCell ref="R5:T5"/>
    <mergeCell ref="R6:T6"/>
    <mergeCell ref="R7:T7"/>
    <mergeCell ref="R8:T8"/>
    <mergeCell ref="X5:Z5"/>
    <mergeCell ref="X6:Z6"/>
    <mergeCell ref="X7:Z7"/>
    <mergeCell ref="X8:Z8"/>
    <mergeCell ref="U5:W5"/>
    <mergeCell ref="U6:W6"/>
    <mergeCell ref="U7:W7"/>
    <mergeCell ref="U8:W8"/>
    <mergeCell ref="O5:Q5"/>
    <mergeCell ref="O7:Q7"/>
    <mergeCell ref="O8:Q8"/>
    <mergeCell ref="O6:Q6"/>
    <mergeCell ref="I5:K5"/>
    <mergeCell ref="I7:K7"/>
    <mergeCell ref="I8:K8"/>
    <mergeCell ref="L5:N5"/>
    <mergeCell ref="L6:N6"/>
    <mergeCell ref="L7:N7"/>
    <mergeCell ref="L8:N8"/>
    <mergeCell ref="I6:K6"/>
    <mergeCell ref="F8:H8"/>
    <mergeCell ref="A5:B5"/>
    <mergeCell ref="A7:B7"/>
    <mergeCell ref="A8:B8"/>
    <mergeCell ref="A6:B6"/>
    <mergeCell ref="C5:E5"/>
    <mergeCell ref="C7:E7"/>
    <mergeCell ref="C8:E8"/>
    <mergeCell ref="C6:E6"/>
    <mergeCell ref="F5:H5"/>
    <mergeCell ref="F6:H6"/>
    <mergeCell ref="F7:H7"/>
  </mergeCells>
  <phoneticPr fontId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2"/>
  <dimension ref="A1:BF199"/>
  <sheetViews>
    <sheetView zoomScale="70" zoomScaleNormal="70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M45" sqref="M45"/>
    </sheetView>
  </sheetViews>
  <sheetFormatPr defaultColWidth="9.86328125" defaultRowHeight="15" x14ac:dyDescent="0.25"/>
  <cols>
    <col min="1" max="2" width="21.73046875" style="2" customWidth="1"/>
    <col min="3" max="5" width="13.265625" style="2" customWidth="1"/>
    <col min="6" max="7" width="16.46484375" style="2" customWidth="1"/>
    <col min="8" max="8" width="11.46484375" style="2" customWidth="1"/>
    <col min="9" max="9" width="13.86328125" style="2" customWidth="1"/>
    <col min="10" max="58" width="11.46484375" style="2" customWidth="1"/>
    <col min="59" max="16384" width="9.86328125" style="2"/>
  </cols>
  <sheetData>
    <row r="1" spans="1:58" x14ac:dyDescent="0.25">
      <c r="A1" s="3" t="s">
        <v>63</v>
      </c>
    </row>
    <row r="2" spans="1:58" x14ac:dyDescent="0.25">
      <c r="A2" s="5" t="s">
        <v>1</v>
      </c>
      <c r="B2" s="39">
        <f>IF('1.検出方法'!$B$2="","「1.検出方法」を編集してください", '1.検出方法'!$B$2)</f>
        <v>1015</v>
      </c>
    </row>
    <row r="3" spans="1:58" x14ac:dyDescent="0.25">
      <c r="A3" s="5" t="s">
        <v>2</v>
      </c>
      <c r="B3" s="39" t="str">
        <f>IF('1.検出方法'!$B$3="","「1.検出方法」を編集してください", '1.検出方法'!$B$3)</f>
        <v>京都府</v>
      </c>
    </row>
    <row r="4" spans="1:58" ht="20.100000000000001" customHeight="1" x14ac:dyDescent="0.25">
      <c r="A4" s="4"/>
      <c r="B4" s="4"/>
    </row>
    <row r="5" spans="1:58" x14ac:dyDescent="0.25">
      <c r="A5" s="74" t="s">
        <v>45</v>
      </c>
      <c r="B5" s="75"/>
      <c r="C5" s="80"/>
      <c r="D5" s="81"/>
      <c r="E5" s="82"/>
    </row>
    <row r="6" spans="1:58" x14ac:dyDescent="0.25">
      <c r="A6" s="74" t="s">
        <v>46</v>
      </c>
      <c r="B6" s="75"/>
      <c r="C6" s="26"/>
      <c r="D6" s="27"/>
      <c r="E6" s="28"/>
    </row>
    <row r="7" spans="1:58" ht="15" customHeight="1" x14ac:dyDescent="0.25">
      <c r="A7" s="90" t="s">
        <v>64</v>
      </c>
      <c r="B7" s="90"/>
      <c r="C7" s="15"/>
      <c r="D7" s="15"/>
      <c r="E7" s="15"/>
    </row>
    <row r="8" spans="1:58" ht="15.4" thickBot="1" x14ac:dyDescent="0.3">
      <c r="A8" s="89" t="s">
        <v>65</v>
      </c>
      <c r="B8" s="89"/>
      <c r="C8" s="30"/>
      <c r="D8" s="30"/>
      <c r="E8" s="30"/>
    </row>
    <row r="9" spans="1:58" x14ac:dyDescent="0.25">
      <c r="A9" s="13" t="s">
        <v>66</v>
      </c>
      <c r="B9" s="14" t="s">
        <v>67</v>
      </c>
      <c r="C9" s="16"/>
      <c r="D9" s="16"/>
      <c r="E9" s="16"/>
    </row>
    <row r="10" spans="1:58" x14ac:dyDescent="0.25">
      <c r="A10" s="9"/>
      <c r="B10" s="10"/>
      <c r="C10" s="29"/>
      <c r="D10" s="29"/>
      <c r="E10" s="29"/>
    </row>
    <row r="11" spans="1:58" x14ac:dyDescent="0.25">
      <c r="A11" s="9"/>
      <c r="B11" s="10"/>
      <c r="C11" s="29"/>
      <c r="D11" s="29"/>
      <c r="E11" s="29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2"/>
      <c r="Z11" s="12"/>
      <c r="AA11" s="12"/>
      <c r="AB11" s="12"/>
      <c r="AC11" s="12"/>
      <c r="AD11" s="12"/>
      <c r="AE11" s="11"/>
      <c r="AF11" s="12"/>
      <c r="AG11" s="12"/>
      <c r="AH11" s="12"/>
      <c r="AI11" s="12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</row>
    <row r="12" spans="1:58" x14ac:dyDescent="0.25">
      <c r="A12" s="9"/>
      <c r="B12" s="10"/>
      <c r="C12" s="29"/>
      <c r="D12" s="29"/>
      <c r="E12" s="29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2"/>
      <c r="Z12" s="12"/>
      <c r="AA12" s="12"/>
      <c r="AB12" s="12"/>
      <c r="AC12" s="12"/>
      <c r="AD12" s="12"/>
      <c r="AE12" s="11"/>
      <c r="AF12" s="12"/>
      <c r="AG12" s="12"/>
      <c r="AH12" s="12"/>
      <c r="AI12" s="12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</row>
    <row r="13" spans="1:58" x14ac:dyDescent="0.25">
      <c r="A13" s="9"/>
      <c r="B13" s="10"/>
      <c r="C13" s="29"/>
      <c r="D13" s="29"/>
      <c r="E13" s="29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2"/>
      <c r="Z13" s="12"/>
      <c r="AA13" s="12"/>
      <c r="AB13" s="12"/>
      <c r="AC13" s="12"/>
      <c r="AD13" s="12"/>
      <c r="AE13" s="11"/>
      <c r="AF13" s="12"/>
      <c r="AG13" s="12"/>
      <c r="AH13" s="12"/>
      <c r="AI13" s="12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</row>
    <row r="14" spans="1:58" x14ac:dyDescent="0.25">
      <c r="A14" s="9"/>
      <c r="B14" s="10"/>
      <c r="C14" s="29"/>
      <c r="D14" s="29"/>
      <c r="E14" s="29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2"/>
      <c r="Z14" s="12"/>
      <c r="AA14" s="12"/>
      <c r="AB14" s="12"/>
      <c r="AC14" s="12"/>
      <c r="AD14" s="12"/>
      <c r="AE14" s="11"/>
      <c r="AF14" s="12"/>
      <c r="AG14" s="12"/>
      <c r="AH14" s="12"/>
      <c r="AI14" s="12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</row>
    <row r="15" spans="1:58" x14ac:dyDescent="0.25">
      <c r="A15" s="9"/>
      <c r="B15" s="10"/>
      <c r="C15" s="29"/>
      <c r="D15" s="29"/>
      <c r="E15" s="29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2"/>
      <c r="Z15" s="12"/>
      <c r="AA15" s="12"/>
      <c r="AB15" s="12"/>
      <c r="AC15" s="12"/>
      <c r="AD15" s="12"/>
      <c r="AE15" s="11"/>
      <c r="AF15" s="12"/>
      <c r="AG15" s="12"/>
      <c r="AH15" s="12"/>
      <c r="AI15" s="12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</row>
    <row r="16" spans="1:58" s="1" customFormat="1" x14ac:dyDescent="0.25">
      <c r="A16" s="9"/>
      <c r="B16" s="10"/>
      <c r="C16" s="29"/>
      <c r="D16" s="29"/>
      <c r="E16" s="29"/>
    </row>
    <row r="17" spans="1:7" s="1" customFormat="1" x14ac:dyDescent="0.25">
      <c r="A17" s="9"/>
      <c r="B17" s="10"/>
      <c r="C17" s="29"/>
      <c r="D17" s="29"/>
      <c r="E17" s="29"/>
    </row>
    <row r="18" spans="1:7" s="1" customFormat="1" x14ac:dyDescent="0.25">
      <c r="A18" s="9"/>
      <c r="B18" s="10"/>
      <c r="C18" s="29"/>
      <c r="D18" s="29"/>
      <c r="E18" s="29"/>
    </row>
    <row r="19" spans="1:7" s="1" customFormat="1" x14ac:dyDescent="0.25">
      <c r="A19" s="9"/>
      <c r="B19" s="10"/>
      <c r="C19" s="29"/>
      <c r="D19" s="29"/>
      <c r="E19" s="29"/>
    </row>
    <row r="20" spans="1:7" s="1" customFormat="1" x14ac:dyDescent="0.25">
      <c r="A20" s="9"/>
      <c r="B20" s="10"/>
      <c r="C20" s="29"/>
      <c r="D20" s="29"/>
      <c r="E20" s="29"/>
    </row>
    <row r="21" spans="1:7" s="1" customFormat="1" x14ac:dyDescent="0.25">
      <c r="A21" s="9"/>
      <c r="B21" s="10"/>
      <c r="C21" s="29"/>
      <c r="D21" s="29"/>
      <c r="E21" s="29"/>
    </row>
    <row r="22" spans="1:7" s="1" customFormat="1" x14ac:dyDescent="0.25">
      <c r="A22" s="9"/>
      <c r="B22" s="10"/>
      <c r="C22" s="29"/>
      <c r="D22" s="29"/>
      <c r="E22" s="29"/>
    </row>
    <row r="23" spans="1:7" s="1" customFormat="1" x14ac:dyDescent="0.25">
      <c r="A23" s="9"/>
      <c r="B23" s="10"/>
      <c r="C23" s="29"/>
      <c r="D23" s="29"/>
      <c r="E23" s="29"/>
      <c r="F23" s="2"/>
      <c r="G23" s="2"/>
    </row>
    <row r="24" spans="1:7" x14ac:dyDescent="0.25">
      <c r="A24" s="9"/>
      <c r="B24" s="10"/>
      <c r="C24" s="29"/>
      <c r="D24" s="29"/>
      <c r="E24" s="29"/>
    </row>
    <row r="25" spans="1:7" x14ac:dyDescent="0.25">
      <c r="A25" s="9"/>
      <c r="B25" s="10"/>
      <c r="C25" s="29"/>
      <c r="D25" s="29"/>
      <c r="E25" s="29"/>
    </row>
    <row r="26" spans="1:7" x14ac:dyDescent="0.25">
      <c r="A26" s="9"/>
      <c r="B26" s="10"/>
      <c r="C26" s="29"/>
      <c r="D26" s="29"/>
      <c r="E26" s="29"/>
    </row>
    <row r="27" spans="1:7" x14ac:dyDescent="0.25">
      <c r="A27" s="9"/>
      <c r="B27" s="10"/>
      <c r="C27" s="29"/>
      <c r="D27" s="29"/>
      <c r="E27" s="29"/>
    </row>
    <row r="28" spans="1:7" x14ac:dyDescent="0.25">
      <c r="A28" s="9"/>
      <c r="B28" s="10"/>
      <c r="C28" s="29"/>
      <c r="D28" s="29"/>
      <c r="E28" s="29"/>
    </row>
    <row r="29" spans="1:7" x14ac:dyDescent="0.25">
      <c r="A29" s="9"/>
      <c r="B29" s="10"/>
      <c r="C29" s="29"/>
      <c r="D29" s="29"/>
      <c r="E29" s="29"/>
    </row>
    <row r="30" spans="1:7" x14ac:dyDescent="0.25">
      <c r="A30" s="9"/>
      <c r="B30" s="10"/>
      <c r="C30" s="29"/>
      <c r="D30" s="29"/>
      <c r="E30" s="29"/>
    </row>
    <row r="31" spans="1:7" x14ac:dyDescent="0.25">
      <c r="A31" s="9"/>
      <c r="B31" s="10"/>
      <c r="C31" s="29"/>
      <c r="D31" s="29"/>
      <c r="E31" s="29"/>
    </row>
    <row r="32" spans="1:7" x14ac:dyDescent="0.25">
      <c r="A32" s="9"/>
      <c r="B32" s="10"/>
      <c r="C32" s="29"/>
      <c r="D32" s="29"/>
      <c r="E32" s="29"/>
    </row>
    <row r="33" spans="1:5" x14ac:dyDescent="0.25">
      <c r="A33" s="9"/>
      <c r="B33" s="10"/>
      <c r="C33" s="29"/>
      <c r="D33" s="29"/>
      <c r="E33" s="29"/>
    </row>
    <row r="34" spans="1:5" x14ac:dyDescent="0.25">
      <c r="A34" s="9"/>
      <c r="B34" s="10"/>
      <c r="C34" s="29"/>
      <c r="D34" s="29"/>
      <c r="E34" s="29"/>
    </row>
    <row r="35" spans="1:5" x14ac:dyDescent="0.25">
      <c r="A35" s="9"/>
      <c r="B35" s="10"/>
      <c r="C35" s="29"/>
      <c r="D35" s="29"/>
      <c r="E35" s="29"/>
    </row>
    <row r="36" spans="1:5" x14ac:dyDescent="0.25">
      <c r="A36" s="9"/>
      <c r="B36" s="10"/>
      <c r="C36" s="29"/>
      <c r="D36" s="29"/>
      <c r="E36" s="29"/>
    </row>
    <row r="37" spans="1:5" x14ac:dyDescent="0.25">
      <c r="A37" s="9"/>
      <c r="B37" s="10"/>
      <c r="C37" s="29"/>
      <c r="D37" s="29"/>
      <c r="E37" s="29"/>
    </row>
    <row r="38" spans="1:5" x14ac:dyDescent="0.25">
      <c r="A38" s="9"/>
      <c r="B38" s="10"/>
      <c r="C38" s="29"/>
      <c r="D38" s="29"/>
      <c r="E38" s="29"/>
    </row>
    <row r="39" spans="1:5" x14ac:dyDescent="0.25">
      <c r="A39" s="9"/>
      <c r="B39" s="10"/>
      <c r="C39" s="29"/>
      <c r="D39" s="29"/>
      <c r="E39" s="29"/>
    </row>
    <row r="40" spans="1:5" x14ac:dyDescent="0.25">
      <c r="A40" s="9"/>
      <c r="B40" s="10"/>
      <c r="C40" s="29"/>
      <c r="D40" s="29"/>
      <c r="E40" s="29"/>
    </row>
    <row r="41" spans="1:5" x14ac:dyDescent="0.25">
      <c r="A41" s="9"/>
      <c r="B41" s="10"/>
      <c r="C41" s="29"/>
      <c r="D41" s="29"/>
      <c r="E41" s="29"/>
    </row>
    <row r="42" spans="1:5" x14ac:dyDescent="0.25">
      <c r="A42" s="9"/>
      <c r="B42" s="10"/>
      <c r="C42" s="29"/>
      <c r="D42" s="29"/>
      <c r="E42" s="29"/>
    </row>
    <row r="43" spans="1:5" x14ac:dyDescent="0.25">
      <c r="A43" s="9"/>
      <c r="B43" s="10"/>
      <c r="C43" s="29"/>
      <c r="D43" s="29"/>
      <c r="E43" s="29"/>
    </row>
    <row r="44" spans="1:5" x14ac:dyDescent="0.25">
      <c r="A44" s="9"/>
      <c r="B44" s="10"/>
      <c r="C44" s="29"/>
      <c r="D44" s="29"/>
      <c r="E44" s="29"/>
    </row>
    <row r="45" spans="1:5" x14ac:dyDescent="0.25">
      <c r="A45" s="9"/>
      <c r="B45" s="10"/>
      <c r="C45" s="29"/>
      <c r="D45" s="29"/>
      <c r="E45" s="29"/>
    </row>
    <row r="46" spans="1:5" x14ac:dyDescent="0.25">
      <c r="A46" s="9"/>
      <c r="B46" s="10"/>
      <c r="C46" s="29"/>
      <c r="D46" s="29"/>
      <c r="E46" s="29"/>
    </row>
    <row r="47" spans="1:5" x14ac:dyDescent="0.25">
      <c r="A47" s="9"/>
      <c r="B47" s="10"/>
      <c r="C47" s="29"/>
      <c r="D47" s="29"/>
      <c r="E47" s="29"/>
    </row>
    <row r="48" spans="1:5" x14ac:dyDescent="0.25">
      <c r="A48" s="9"/>
      <c r="B48" s="10"/>
      <c r="C48" s="29"/>
      <c r="D48" s="29"/>
      <c r="E48" s="29"/>
    </row>
    <row r="49" spans="1:5" x14ac:dyDescent="0.25">
      <c r="A49" s="9"/>
      <c r="B49" s="10"/>
      <c r="C49" s="29"/>
      <c r="D49" s="29"/>
      <c r="E49" s="29"/>
    </row>
    <row r="50" spans="1:5" x14ac:dyDescent="0.25">
      <c r="A50" s="9"/>
      <c r="B50" s="10"/>
      <c r="C50" s="29"/>
      <c r="D50" s="29"/>
      <c r="E50" s="29"/>
    </row>
    <row r="51" spans="1:5" x14ac:dyDescent="0.25">
      <c r="A51" s="9"/>
      <c r="B51" s="10"/>
      <c r="C51" s="29"/>
      <c r="D51" s="29"/>
      <c r="E51" s="29"/>
    </row>
    <row r="52" spans="1:5" x14ac:dyDescent="0.25">
      <c r="A52" s="9"/>
      <c r="B52" s="10"/>
      <c r="C52" s="29"/>
      <c r="D52" s="29"/>
      <c r="E52" s="29"/>
    </row>
    <row r="53" spans="1:5" x14ac:dyDescent="0.25">
      <c r="A53" s="9"/>
      <c r="B53" s="10"/>
      <c r="C53" s="29"/>
      <c r="D53" s="29"/>
      <c r="E53" s="29"/>
    </row>
    <row r="54" spans="1:5" x14ac:dyDescent="0.25">
      <c r="A54" s="9"/>
      <c r="B54" s="10"/>
      <c r="C54" s="29"/>
      <c r="D54" s="29"/>
      <c r="E54" s="29"/>
    </row>
    <row r="55" spans="1:5" x14ac:dyDescent="0.25">
      <c r="A55" s="9"/>
      <c r="B55" s="10"/>
      <c r="C55" s="29"/>
      <c r="D55" s="29"/>
      <c r="E55" s="29"/>
    </row>
    <row r="56" spans="1:5" x14ac:dyDescent="0.25">
      <c r="A56" s="9"/>
      <c r="B56" s="10"/>
      <c r="C56" s="29"/>
      <c r="D56" s="29"/>
      <c r="E56" s="29"/>
    </row>
    <row r="57" spans="1:5" x14ac:dyDescent="0.25">
      <c r="A57" s="9"/>
      <c r="B57" s="10"/>
      <c r="C57" s="29"/>
      <c r="D57" s="29"/>
      <c r="E57" s="29"/>
    </row>
    <row r="58" spans="1:5" x14ac:dyDescent="0.25">
      <c r="A58" s="9"/>
      <c r="B58" s="10"/>
      <c r="C58" s="29"/>
      <c r="D58" s="29"/>
      <c r="E58" s="29"/>
    </row>
    <row r="59" spans="1:5" x14ac:dyDescent="0.25">
      <c r="A59" s="9"/>
      <c r="B59" s="10"/>
      <c r="C59" s="29"/>
      <c r="D59" s="29"/>
      <c r="E59" s="29"/>
    </row>
    <row r="60" spans="1:5" x14ac:dyDescent="0.25">
      <c r="A60" s="9"/>
      <c r="B60" s="10"/>
      <c r="C60" s="29"/>
      <c r="D60" s="29"/>
      <c r="E60" s="29"/>
    </row>
    <row r="61" spans="1:5" x14ac:dyDescent="0.25">
      <c r="A61" s="9"/>
      <c r="B61" s="10"/>
      <c r="C61" s="29"/>
      <c r="D61" s="29"/>
      <c r="E61" s="29"/>
    </row>
    <row r="62" spans="1:5" x14ac:dyDescent="0.25">
      <c r="A62" s="9"/>
      <c r="B62" s="10"/>
      <c r="C62" s="29"/>
      <c r="D62" s="29"/>
      <c r="E62" s="29"/>
    </row>
    <row r="63" spans="1:5" x14ac:dyDescent="0.25">
      <c r="A63" s="9"/>
      <c r="B63" s="10"/>
      <c r="C63" s="29"/>
      <c r="D63" s="29"/>
      <c r="E63" s="29"/>
    </row>
    <row r="64" spans="1:5" x14ac:dyDescent="0.25">
      <c r="A64" s="9"/>
      <c r="B64" s="10"/>
      <c r="C64" s="29"/>
      <c r="D64" s="29"/>
      <c r="E64" s="29"/>
    </row>
    <row r="65" spans="1:5" x14ac:dyDescent="0.25">
      <c r="A65" s="9"/>
      <c r="B65" s="10"/>
      <c r="C65" s="29"/>
      <c r="D65" s="29"/>
      <c r="E65" s="29"/>
    </row>
    <row r="66" spans="1:5" x14ac:dyDescent="0.25">
      <c r="A66" s="9"/>
      <c r="B66" s="10"/>
      <c r="C66" s="29"/>
      <c r="D66" s="29"/>
      <c r="E66" s="29"/>
    </row>
    <row r="67" spans="1:5" x14ac:dyDescent="0.25">
      <c r="A67" s="9"/>
      <c r="B67" s="10"/>
      <c r="C67" s="29"/>
      <c r="D67" s="29"/>
      <c r="E67" s="29"/>
    </row>
    <row r="68" spans="1:5" x14ac:dyDescent="0.25">
      <c r="A68" s="9"/>
      <c r="B68" s="10"/>
      <c r="C68" s="29"/>
      <c r="D68" s="29"/>
      <c r="E68" s="29"/>
    </row>
    <row r="69" spans="1:5" x14ac:dyDescent="0.25">
      <c r="A69" s="9"/>
      <c r="B69" s="10"/>
      <c r="C69" s="29"/>
      <c r="D69" s="29"/>
      <c r="E69" s="29"/>
    </row>
    <row r="70" spans="1:5" x14ac:dyDescent="0.25">
      <c r="A70" s="9"/>
      <c r="B70" s="10"/>
      <c r="C70" s="29"/>
      <c r="D70" s="29"/>
      <c r="E70" s="29"/>
    </row>
    <row r="71" spans="1:5" x14ac:dyDescent="0.25">
      <c r="A71" s="9"/>
      <c r="B71" s="10"/>
      <c r="C71" s="29"/>
      <c r="D71" s="29"/>
      <c r="E71" s="29"/>
    </row>
    <row r="72" spans="1:5" x14ac:dyDescent="0.25">
      <c r="A72" s="9"/>
      <c r="B72" s="10"/>
      <c r="C72" s="29"/>
      <c r="D72" s="29"/>
      <c r="E72" s="29"/>
    </row>
    <row r="73" spans="1:5" x14ac:dyDescent="0.25">
      <c r="A73" s="9"/>
      <c r="B73" s="10"/>
      <c r="C73" s="29"/>
      <c r="D73" s="29"/>
      <c r="E73" s="29"/>
    </row>
    <row r="74" spans="1:5" x14ac:dyDescent="0.25">
      <c r="A74" s="9"/>
      <c r="B74" s="10"/>
      <c r="C74" s="29"/>
      <c r="D74" s="29"/>
      <c r="E74" s="29"/>
    </row>
    <row r="75" spans="1:5" x14ac:dyDescent="0.25">
      <c r="A75" s="9"/>
      <c r="B75" s="10"/>
      <c r="C75" s="29"/>
      <c r="D75" s="29"/>
      <c r="E75" s="29"/>
    </row>
    <row r="76" spans="1:5" x14ac:dyDescent="0.25">
      <c r="A76" s="9"/>
      <c r="B76" s="10"/>
      <c r="C76" s="29"/>
      <c r="D76" s="29"/>
      <c r="E76" s="29"/>
    </row>
    <row r="77" spans="1:5" x14ac:dyDescent="0.25">
      <c r="A77" s="9"/>
      <c r="B77" s="10"/>
      <c r="C77" s="29"/>
      <c r="D77" s="29"/>
      <c r="E77" s="29"/>
    </row>
    <row r="78" spans="1:5" x14ac:dyDescent="0.25">
      <c r="A78" s="9"/>
      <c r="B78" s="10"/>
      <c r="C78" s="29"/>
      <c r="D78" s="29"/>
      <c r="E78" s="29"/>
    </row>
    <row r="79" spans="1:5" x14ac:dyDescent="0.25">
      <c r="A79" s="9"/>
      <c r="B79" s="10"/>
      <c r="C79" s="29"/>
      <c r="D79" s="29"/>
      <c r="E79" s="29"/>
    </row>
    <row r="80" spans="1:5" x14ac:dyDescent="0.25">
      <c r="A80" s="9"/>
      <c r="B80" s="10"/>
      <c r="C80" s="29"/>
      <c r="D80" s="29"/>
      <c r="E80" s="29"/>
    </row>
    <row r="81" spans="1:5" x14ac:dyDescent="0.25">
      <c r="A81" s="9"/>
      <c r="B81" s="10"/>
      <c r="C81" s="29"/>
      <c r="D81" s="29"/>
      <c r="E81" s="29"/>
    </row>
    <row r="82" spans="1:5" x14ac:dyDescent="0.25">
      <c r="A82" s="9"/>
      <c r="B82" s="10"/>
      <c r="C82" s="29"/>
      <c r="D82" s="29"/>
      <c r="E82" s="29"/>
    </row>
    <row r="83" spans="1:5" x14ac:dyDescent="0.25">
      <c r="A83" s="9"/>
      <c r="B83" s="10"/>
      <c r="C83" s="29"/>
      <c r="D83" s="29"/>
      <c r="E83" s="29"/>
    </row>
    <row r="84" spans="1:5" x14ac:dyDescent="0.25">
      <c r="A84" s="9"/>
      <c r="B84" s="10"/>
      <c r="C84" s="29"/>
      <c r="D84" s="29"/>
      <c r="E84" s="29"/>
    </row>
    <row r="85" spans="1:5" x14ac:dyDescent="0.25">
      <c r="A85" s="9"/>
      <c r="B85" s="10"/>
      <c r="C85" s="29"/>
      <c r="D85" s="29"/>
      <c r="E85" s="29"/>
    </row>
    <row r="86" spans="1:5" x14ac:dyDescent="0.25">
      <c r="A86" s="9"/>
      <c r="B86" s="10"/>
      <c r="C86" s="29"/>
      <c r="D86" s="29"/>
      <c r="E86" s="29"/>
    </row>
    <row r="87" spans="1:5" x14ac:dyDescent="0.25">
      <c r="A87" s="9"/>
      <c r="B87" s="10"/>
      <c r="C87" s="29"/>
      <c r="D87" s="29"/>
      <c r="E87" s="29"/>
    </row>
    <row r="88" spans="1:5" x14ac:dyDescent="0.25">
      <c r="A88" s="9"/>
      <c r="B88" s="10"/>
      <c r="C88" s="29"/>
      <c r="D88" s="29"/>
      <c r="E88" s="29"/>
    </row>
    <row r="89" spans="1:5" x14ac:dyDescent="0.25">
      <c r="A89" s="9"/>
      <c r="B89" s="10"/>
      <c r="C89" s="29"/>
      <c r="D89" s="29"/>
      <c r="E89" s="29"/>
    </row>
    <row r="90" spans="1:5" x14ac:dyDescent="0.25">
      <c r="A90" s="9"/>
      <c r="B90" s="10"/>
      <c r="C90" s="29"/>
      <c r="D90" s="29"/>
      <c r="E90" s="29"/>
    </row>
    <row r="91" spans="1:5" x14ac:dyDescent="0.25">
      <c r="A91" s="9"/>
      <c r="B91" s="10"/>
      <c r="C91" s="29"/>
      <c r="D91" s="29"/>
      <c r="E91" s="29"/>
    </row>
    <row r="92" spans="1:5" x14ac:dyDescent="0.25">
      <c r="A92" s="9"/>
      <c r="B92" s="10"/>
      <c r="C92" s="29"/>
      <c r="D92" s="29"/>
      <c r="E92" s="29"/>
    </row>
    <row r="93" spans="1:5" x14ac:dyDescent="0.25">
      <c r="A93" s="9"/>
      <c r="B93" s="10"/>
      <c r="C93" s="29"/>
      <c r="D93" s="29"/>
      <c r="E93" s="29"/>
    </row>
    <row r="94" spans="1:5" x14ac:dyDescent="0.25">
      <c r="A94" s="9"/>
      <c r="B94" s="10"/>
      <c r="C94" s="29"/>
      <c r="D94" s="29"/>
      <c r="E94" s="29"/>
    </row>
    <row r="95" spans="1:5" x14ac:dyDescent="0.25">
      <c r="A95" s="9"/>
      <c r="B95" s="10"/>
      <c r="C95" s="29"/>
      <c r="D95" s="29"/>
      <c r="E95" s="29"/>
    </row>
    <row r="96" spans="1:5" x14ac:dyDescent="0.25">
      <c r="A96" s="9"/>
      <c r="B96" s="10"/>
      <c r="C96" s="29"/>
      <c r="D96" s="29"/>
      <c r="E96" s="29"/>
    </row>
    <row r="97" spans="1:5" x14ac:dyDescent="0.25">
      <c r="A97" s="9"/>
      <c r="B97" s="10"/>
      <c r="C97" s="29"/>
      <c r="D97" s="29"/>
      <c r="E97" s="29"/>
    </row>
    <row r="98" spans="1:5" x14ac:dyDescent="0.25">
      <c r="A98" s="9"/>
      <c r="B98" s="10"/>
      <c r="C98" s="29"/>
      <c r="D98" s="29"/>
      <c r="E98" s="29"/>
    </row>
    <row r="99" spans="1:5" x14ac:dyDescent="0.25">
      <c r="A99" s="9"/>
      <c r="B99" s="10"/>
      <c r="C99" s="29"/>
      <c r="D99" s="29"/>
      <c r="E99" s="29"/>
    </row>
    <row r="100" spans="1:5" x14ac:dyDescent="0.25">
      <c r="A100" s="9"/>
      <c r="B100" s="10"/>
      <c r="C100" s="29"/>
      <c r="D100" s="29"/>
      <c r="E100" s="29"/>
    </row>
    <row r="101" spans="1:5" x14ac:dyDescent="0.25">
      <c r="A101" s="9"/>
      <c r="B101" s="10"/>
      <c r="C101" s="29"/>
      <c r="D101" s="29"/>
      <c r="E101" s="29"/>
    </row>
    <row r="102" spans="1:5" x14ac:dyDescent="0.25">
      <c r="A102" s="9"/>
      <c r="B102" s="10"/>
      <c r="C102" s="29"/>
      <c r="D102" s="29"/>
      <c r="E102" s="29"/>
    </row>
    <row r="103" spans="1:5" x14ac:dyDescent="0.25">
      <c r="A103" s="9"/>
      <c r="B103" s="10"/>
      <c r="C103" s="29"/>
      <c r="D103" s="29"/>
      <c r="E103" s="29"/>
    </row>
    <row r="104" spans="1:5" x14ac:dyDescent="0.25">
      <c r="A104" s="9"/>
      <c r="B104" s="10"/>
      <c r="C104" s="29"/>
      <c r="D104" s="29"/>
      <c r="E104" s="29"/>
    </row>
    <row r="105" spans="1:5" x14ac:dyDescent="0.25">
      <c r="A105" s="9"/>
      <c r="B105" s="10"/>
      <c r="C105" s="29"/>
      <c r="D105" s="29"/>
      <c r="E105" s="29"/>
    </row>
    <row r="106" spans="1:5" x14ac:dyDescent="0.25">
      <c r="A106" s="9"/>
      <c r="B106" s="10"/>
      <c r="C106" s="29"/>
      <c r="D106" s="29"/>
      <c r="E106" s="29"/>
    </row>
    <row r="107" spans="1:5" x14ac:dyDescent="0.25">
      <c r="A107" s="9"/>
      <c r="B107" s="10"/>
      <c r="C107" s="29"/>
      <c r="D107" s="29"/>
      <c r="E107" s="29"/>
    </row>
    <row r="108" spans="1:5" x14ac:dyDescent="0.25">
      <c r="A108" s="9"/>
      <c r="B108" s="10"/>
      <c r="C108" s="29"/>
      <c r="D108" s="29"/>
      <c r="E108" s="29"/>
    </row>
    <row r="109" spans="1:5" x14ac:dyDescent="0.25">
      <c r="A109" s="9"/>
      <c r="B109" s="10"/>
      <c r="C109" s="29"/>
      <c r="D109" s="29"/>
      <c r="E109" s="29"/>
    </row>
    <row r="110" spans="1:5" x14ac:dyDescent="0.25">
      <c r="A110" s="9"/>
      <c r="B110" s="10"/>
      <c r="C110" s="29"/>
      <c r="D110" s="29"/>
      <c r="E110" s="29"/>
    </row>
    <row r="111" spans="1:5" x14ac:dyDescent="0.25">
      <c r="A111" s="9"/>
      <c r="B111" s="10"/>
      <c r="C111" s="29"/>
      <c r="D111" s="29"/>
      <c r="E111" s="29"/>
    </row>
    <row r="112" spans="1:5" x14ac:dyDescent="0.25">
      <c r="A112" s="9"/>
      <c r="B112" s="10"/>
      <c r="C112" s="29"/>
      <c r="D112" s="29"/>
      <c r="E112" s="29"/>
    </row>
    <row r="113" spans="1:5" x14ac:dyDescent="0.25">
      <c r="A113" s="9"/>
      <c r="B113" s="10"/>
      <c r="C113" s="29"/>
      <c r="D113" s="29"/>
      <c r="E113" s="29"/>
    </row>
    <row r="114" spans="1:5" x14ac:dyDescent="0.25">
      <c r="A114" s="9"/>
      <c r="B114" s="10"/>
      <c r="C114" s="29"/>
      <c r="D114" s="29"/>
      <c r="E114" s="29"/>
    </row>
    <row r="115" spans="1:5" x14ac:dyDescent="0.25">
      <c r="A115" s="9"/>
      <c r="B115" s="10"/>
      <c r="C115" s="29"/>
      <c r="D115" s="29"/>
      <c r="E115" s="29"/>
    </row>
    <row r="116" spans="1:5" x14ac:dyDescent="0.25">
      <c r="A116" s="9"/>
      <c r="B116" s="10"/>
      <c r="C116" s="29"/>
      <c r="D116" s="29"/>
      <c r="E116" s="29"/>
    </row>
    <row r="117" spans="1:5" x14ac:dyDescent="0.25">
      <c r="A117" s="9"/>
      <c r="B117" s="10"/>
      <c r="C117" s="29"/>
      <c r="D117" s="29"/>
      <c r="E117" s="29"/>
    </row>
    <row r="118" spans="1:5" x14ac:dyDescent="0.25">
      <c r="A118" s="9"/>
      <c r="B118" s="10"/>
      <c r="C118" s="29"/>
      <c r="D118" s="29"/>
      <c r="E118" s="29"/>
    </row>
    <row r="119" spans="1:5" x14ac:dyDescent="0.25">
      <c r="A119" s="9"/>
      <c r="B119" s="10"/>
      <c r="C119" s="29"/>
      <c r="D119" s="29"/>
      <c r="E119" s="29"/>
    </row>
    <row r="120" spans="1:5" x14ac:dyDescent="0.25">
      <c r="A120" s="9"/>
      <c r="B120" s="10"/>
      <c r="C120" s="29"/>
      <c r="D120" s="29"/>
      <c r="E120" s="29"/>
    </row>
    <row r="121" spans="1:5" x14ac:dyDescent="0.25">
      <c r="A121" s="9"/>
      <c r="B121" s="10"/>
      <c r="C121" s="29"/>
      <c r="D121" s="29"/>
      <c r="E121" s="29"/>
    </row>
    <row r="122" spans="1:5" x14ac:dyDescent="0.25">
      <c r="A122" s="9"/>
      <c r="B122" s="10"/>
      <c r="C122" s="29"/>
      <c r="D122" s="29"/>
      <c r="E122" s="29"/>
    </row>
    <row r="123" spans="1:5" x14ac:dyDescent="0.25">
      <c r="A123" s="9"/>
      <c r="B123" s="10"/>
      <c r="C123" s="29"/>
      <c r="D123" s="29"/>
      <c r="E123" s="29"/>
    </row>
    <row r="124" spans="1:5" x14ac:dyDescent="0.25">
      <c r="A124" s="9"/>
      <c r="B124" s="10"/>
      <c r="C124" s="29"/>
      <c r="D124" s="29"/>
      <c r="E124" s="29"/>
    </row>
    <row r="125" spans="1:5" x14ac:dyDescent="0.25">
      <c r="A125" s="9"/>
      <c r="B125" s="10"/>
      <c r="C125" s="29"/>
      <c r="D125" s="29"/>
      <c r="E125" s="29"/>
    </row>
    <row r="126" spans="1:5" x14ac:dyDescent="0.25">
      <c r="A126" s="9"/>
      <c r="B126" s="10"/>
      <c r="C126" s="29"/>
      <c r="D126" s="29"/>
      <c r="E126" s="29"/>
    </row>
    <row r="127" spans="1:5" x14ac:dyDescent="0.25">
      <c r="A127" s="9"/>
      <c r="B127" s="10"/>
      <c r="C127" s="29"/>
      <c r="D127" s="29"/>
      <c r="E127" s="29"/>
    </row>
    <row r="128" spans="1:5" x14ac:dyDescent="0.25">
      <c r="A128" s="9"/>
      <c r="B128" s="10"/>
      <c r="C128" s="29"/>
      <c r="D128" s="29"/>
      <c r="E128" s="29"/>
    </row>
    <row r="129" spans="1:5" x14ac:dyDescent="0.25">
      <c r="A129" s="9"/>
      <c r="B129" s="10"/>
      <c r="C129" s="29"/>
      <c r="D129" s="29"/>
      <c r="E129" s="29"/>
    </row>
    <row r="130" spans="1:5" x14ac:dyDescent="0.25">
      <c r="A130" s="9"/>
      <c r="B130" s="10"/>
      <c r="C130" s="29"/>
      <c r="D130" s="29"/>
      <c r="E130" s="29"/>
    </row>
    <row r="131" spans="1:5" x14ac:dyDescent="0.25">
      <c r="A131" s="9"/>
      <c r="B131" s="10"/>
      <c r="C131" s="29"/>
      <c r="D131" s="29"/>
      <c r="E131" s="29"/>
    </row>
    <row r="132" spans="1:5" x14ac:dyDescent="0.25">
      <c r="A132" s="9"/>
      <c r="B132" s="10"/>
      <c r="C132" s="29"/>
      <c r="D132" s="29"/>
      <c r="E132" s="29"/>
    </row>
    <row r="133" spans="1:5" x14ac:dyDescent="0.25">
      <c r="A133" s="9"/>
      <c r="B133" s="10"/>
      <c r="C133" s="29"/>
      <c r="D133" s="29"/>
      <c r="E133" s="29"/>
    </row>
    <row r="134" spans="1:5" x14ac:dyDescent="0.25">
      <c r="A134" s="9"/>
      <c r="B134" s="10"/>
      <c r="C134" s="29"/>
      <c r="D134" s="29"/>
      <c r="E134" s="29"/>
    </row>
    <row r="135" spans="1:5" x14ac:dyDescent="0.25">
      <c r="A135" s="9"/>
      <c r="B135" s="10"/>
      <c r="C135" s="29"/>
      <c r="D135" s="29"/>
      <c r="E135" s="29"/>
    </row>
    <row r="136" spans="1:5" x14ac:dyDescent="0.25">
      <c r="A136" s="9"/>
      <c r="B136" s="10"/>
      <c r="C136" s="29"/>
      <c r="D136" s="29"/>
      <c r="E136" s="29"/>
    </row>
    <row r="137" spans="1:5" x14ac:dyDescent="0.25">
      <c r="A137" s="9"/>
      <c r="B137" s="10"/>
      <c r="C137" s="29"/>
      <c r="D137" s="29"/>
      <c r="E137" s="29"/>
    </row>
    <row r="138" spans="1:5" x14ac:dyDescent="0.25">
      <c r="A138" s="9"/>
      <c r="B138" s="10"/>
      <c r="C138" s="29"/>
      <c r="D138" s="29"/>
      <c r="E138" s="29"/>
    </row>
    <row r="139" spans="1:5" x14ac:dyDescent="0.25">
      <c r="A139" s="9"/>
      <c r="B139" s="10"/>
      <c r="C139" s="29"/>
      <c r="D139" s="29"/>
      <c r="E139" s="29"/>
    </row>
    <row r="140" spans="1:5" x14ac:dyDescent="0.25">
      <c r="A140" s="9"/>
      <c r="B140" s="10"/>
      <c r="C140" s="29"/>
      <c r="D140" s="29"/>
      <c r="E140" s="29"/>
    </row>
    <row r="141" spans="1:5" x14ac:dyDescent="0.25">
      <c r="A141" s="9"/>
      <c r="B141" s="10"/>
      <c r="C141" s="29"/>
      <c r="D141" s="29"/>
      <c r="E141" s="29"/>
    </row>
    <row r="142" spans="1:5" x14ac:dyDescent="0.25">
      <c r="A142" s="9"/>
      <c r="B142" s="10"/>
      <c r="C142" s="29"/>
      <c r="D142" s="29"/>
      <c r="E142" s="29"/>
    </row>
    <row r="143" spans="1:5" x14ac:dyDescent="0.25">
      <c r="A143" s="9"/>
      <c r="B143" s="10"/>
      <c r="C143" s="29"/>
      <c r="D143" s="29"/>
      <c r="E143" s="29"/>
    </row>
    <row r="144" spans="1:5" x14ac:dyDescent="0.25">
      <c r="A144" s="9"/>
      <c r="B144" s="10"/>
      <c r="C144" s="29"/>
      <c r="D144" s="29"/>
      <c r="E144" s="29"/>
    </row>
    <row r="145" spans="1:5" x14ac:dyDescent="0.25">
      <c r="A145" s="9"/>
      <c r="B145" s="10"/>
      <c r="C145" s="29"/>
      <c r="D145" s="29"/>
      <c r="E145" s="29"/>
    </row>
    <row r="146" spans="1:5" x14ac:dyDescent="0.25">
      <c r="A146" s="9"/>
      <c r="B146" s="10"/>
      <c r="C146" s="29"/>
      <c r="D146" s="29"/>
      <c r="E146" s="29"/>
    </row>
    <row r="147" spans="1:5" x14ac:dyDescent="0.25">
      <c r="A147" s="9"/>
      <c r="B147" s="10"/>
      <c r="C147" s="29"/>
      <c r="D147" s="29"/>
      <c r="E147" s="29"/>
    </row>
    <row r="148" spans="1:5" x14ac:dyDescent="0.25">
      <c r="A148" s="9"/>
      <c r="B148" s="10"/>
      <c r="C148" s="29"/>
      <c r="D148" s="29"/>
      <c r="E148" s="29"/>
    </row>
    <row r="149" spans="1:5" x14ac:dyDescent="0.25">
      <c r="A149" s="9"/>
      <c r="B149" s="10"/>
      <c r="C149" s="29"/>
      <c r="D149" s="29"/>
      <c r="E149" s="29"/>
    </row>
    <row r="150" spans="1:5" x14ac:dyDescent="0.25">
      <c r="A150" s="9"/>
      <c r="B150" s="10"/>
      <c r="C150" s="29"/>
      <c r="D150" s="29"/>
      <c r="E150" s="29"/>
    </row>
    <row r="151" spans="1:5" x14ac:dyDescent="0.25">
      <c r="A151" s="9"/>
      <c r="B151" s="10"/>
      <c r="C151" s="29"/>
      <c r="D151" s="29"/>
      <c r="E151" s="29"/>
    </row>
    <row r="152" spans="1:5" x14ac:dyDescent="0.25">
      <c r="A152" s="9"/>
      <c r="B152" s="10"/>
      <c r="C152" s="29"/>
      <c r="D152" s="29"/>
      <c r="E152" s="29"/>
    </row>
    <row r="153" spans="1:5" x14ac:dyDescent="0.25">
      <c r="A153" s="9"/>
      <c r="B153" s="10"/>
      <c r="C153" s="29"/>
      <c r="D153" s="29"/>
      <c r="E153" s="29"/>
    </row>
    <row r="154" spans="1:5" x14ac:dyDescent="0.25">
      <c r="A154" s="9"/>
      <c r="B154" s="10"/>
      <c r="C154" s="29"/>
      <c r="D154" s="29"/>
      <c r="E154" s="29"/>
    </row>
    <row r="155" spans="1:5" x14ac:dyDescent="0.25">
      <c r="A155" s="9"/>
      <c r="B155" s="10"/>
      <c r="C155" s="29"/>
      <c r="D155" s="29"/>
      <c r="E155" s="29"/>
    </row>
    <row r="156" spans="1:5" x14ac:dyDescent="0.25">
      <c r="A156" s="9"/>
      <c r="B156" s="10"/>
      <c r="C156" s="29"/>
      <c r="D156" s="29"/>
      <c r="E156" s="29"/>
    </row>
    <row r="157" spans="1:5" x14ac:dyDescent="0.25">
      <c r="A157" s="9"/>
      <c r="B157" s="10"/>
      <c r="C157" s="29"/>
      <c r="D157" s="29"/>
      <c r="E157" s="29"/>
    </row>
    <row r="158" spans="1:5" x14ac:dyDescent="0.25">
      <c r="A158" s="9"/>
      <c r="B158" s="10"/>
      <c r="C158" s="29"/>
      <c r="D158" s="29"/>
      <c r="E158" s="29"/>
    </row>
    <row r="159" spans="1:5" x14ac:dyDescent="0.25">
      <c r="A159" s="9"/>
      <c r="B159" s="10"/>
      <c r="C159" s="29"/>
      <c r="D159" s="29"/>
      <c r="E159" s="29"/>
    </row>
    <row r="160" spans="1:5" x14ac:dyDescent="0.25">
      <c r="A160" s="9"/>
      <c r="B160" s="10"/>
      <c r="C160" s="29"/>
      <c r="D160" s="29"/>
      <c r="E160" s="29"/>
    </row>
    <row r="161" spans="1:5" x14ac:dyDescent="0.25">
      <c r="A161" s="9"/>
      <c r="B161" s="10"/>
      <c r="C161" s="29"/>
      <c r="D161" s="29"/>
      <c r="E161" s="29"/>
    </row>
    <row r="162" spans="1:5" x14ac:dyDescent="0.25">
      <c r="A162" s="9"/>
      <c r="B162" s="10"/>
      <c r="C162" s="29"/>
      <c r="D162" s="29"/>
      <c r="E162" s="29"/>
    </row>
    <row r="163" spans="1:5" x14ac:dyDescent="0.25">
      <c r="A163" s="9"/>
      <c r="B163" s="10"/>
      <c r="C163" s="29"/>
      <c r="D163" s="29"/>
      <c r="E163" s="29"/>
    </row>
    <row r="164" spans="1:5" x14ac:dyDescent="0.25">
      <c r="A164" s="9"/>
      <c r="B164" s="10"/>
      <c r="C164" s="29"/>
      <c r="D164" s="29"/>
      <c r="E164" s="29"/>
    </row>
    <row r="165" spans="1:5" x14ac:dyDescent="0.25">
      <c r="A165" s="9"/>
      <c r="B165" s="10"/>
      <c r="C165" s="29"/>
      <c r="D165" s="29"/>
      <c r="E165" s="29"/>
    </row>
    <row r="166" spans="1:5" x14ac:dyDescent="0.25">
      <c r="A166" s="9"/>
      <c r="B166" s="10"/>
      <c r="C166" s="29"/>
      <c r="D166" s="29"/>
      <c r="E166" s="29"/>
    </row>
    <row r="167" spans="1:5" x14ac:dyDescent="0.25">
      <c r="A167" s="9"/>
      <c r="B167" s="10"/>
      <c r="C167" s="29"/>
      <c r="D167" s="29"/>
      <c r="E167" s="29"/>
    </row>
    <row r="168" spans="1:5" x14ac:dyDescent="0.25">
      <c r="A168" s="9"/>
      <c r="B168" s="10"/>
      <c r="C168" s="29"/>
      <c r="D168" s="29"/>
      <c r="E168" s="29"/>
    </row>
    <row r="169" spans="1:5" x14ac:dyDescent="0.25">
      <c r="A169" s="9"/>
      <c r="B169" s="10"/>
      <c r="C169" s="29"/>
      <c r="D169" s="29"/>
      <c r="E169" s="29"/>
    </row>
    <row r="170" spans="1:5" x14ac:dyDescent="0.25">
      <c r="A170" s="9"/>
      <c r="B170" s="10"/>
      <c r="C170" s="29"/>
      <c r="D170" s="29"/>
      <c r="E170" s="29"/>
    </row>
    <row r="171" spans="1:5" x14ac:dyDescent="0.25">
      <c r="A171" s="9"/>
      <c r="B171" s="10"/>
      <c r="C171" s="29"/>
      <c r="D171" s="29"/>
      <c r="E171" s="29"/>
    </row>
    <row r="172" spans="1:5" x14ac:dyDescent="0.25">
      <c r="A172" s="9"/>
      <c r="B172" s="10"/>
      <c r="C172" s="29"/>
      <c r="D172" s="29"/>
      <c r="E172" s="29"/>
    </row>
    <row r="173" spans="1:5" x14ac:dyDescent="0.25">
      <c r="A173" s="9"/>
      <c r="B173" s="10"/>
      <c r="C173" s="29"/>
      <c r="D173" s="29"/>
      <c r="E173" s="29"/>
    </row>
    <row r="174" spans="1:5" x14ac:dyDescent="0.25">
      <c r="A174" s="9"/>
      <c r="B174" s="10"/>
      <c r="C174" s="29"/>
      <c r="D174" s="29"/>
      <c r="E174" s="29"/>
    </row>
    <row r="175" spans="1:5" x14ac:dyDescent="0.25">
      <c r="A175" s="9"/>
      <c r="B175" s="10"/>
      <c r="C175" s="29"/>
      <c r="D175" s="29"/>
      <c r="E175" s="29"/>
    </row>
    <row r="176" spans="1:5" x14ac:dyDescent="0.25">
      <c r="A176" s="9"/>
      <c r="B176" s="10"/>
      <c r="C176" s="29"/>
      <c r="D176" s="29"/>
      <c r="E176" s="29"/>
    </row>
    <row r="177" spans="1:5" x14ac:dyDescent="0.25">
      <c r="A177" s="9"/>
      <c r="B177" s="10"/>
      <c r="C177" s="29"/>
      <c r="D177" s="29"/>
      <c r="E177" s="29"/>
    </row>
    <row r="178" spans="1:5" x14ac:dyDescent="0.25">
      <c r="A178" s="9"/>
      <c r="B178" s="10"/>
      <c r="C178" s="29"/>
      <c r="D178" s="29"/>
      <c r="E178" s="29"/>
    </row>
    <row r="179" spans="1:5" x14ac:dyDescent="0.25">
      <c r="A179" s="9"/>
      <c r="B179" s="10"/>
      <c r="C179" s="29"/>
      <c r="D179" s="29"/>
      <c r="E179" s="29"/>
    </row>
    <row r="180" spans="1:5" x14ac:dyDescent="0.25">
      <c r="A180" s="9"/>
      <c r="B180" s="10"/>
      <c r="C180" s="29"/>
      <c r="D180" s="29"/>
      <c r="E180" s="29"/>
    </row>
    <row r="181" spans="1:5" x14ac:dyDescent="0.25">
      <c r="A181" s="9"/>
      <c r="B181" s="10"/>
      <c r="C181" s="29"/>
      <c r="D181" s="29"/>
      <c r="E181" s="29"/>
    </row>
    <row r="182" spans="1:5" x14ac:dyDescent="0.25">
      <c r="A182" s="9"/>
      <c r="B182" s="10"/>
      <c r="C182" s="29"/>
      <c r="D182" s="29"/>
      <c r="E182" s="29"/>
    </row>
    <row r="183" spans="1:5" x14ac:dyDescent="0.25">
      <c r="A183" s="9"/>
      <c r="B183" s="10"/>
      <c r="C183" s="29"/>
      <c r="D183" s="29"/>
      <c r="E183" s="29"/>
    </row>
    <row r="184" spans="1:5" x14ac:dyDescent="0.25">
      <c r="A184" s="9"/>
      <c r="B184" s="10"/>
      <c r="C184" s="29"/>
      <c r="D184" s="29"/>
      <c r="E184" s="29"/>
    </row>
    <row r="185" spans="1:5" x14ac:dyDescent="0.25">
      <c r="A185" s="9"/>
      <c r="B185" s="10"/>
      <c r="C185" s="29"/>
      <c r="D185" s="29"/>
      <c r="E185" s="29"/>
    </row>
    <row r="186" spans="1:5" x14ac:dyDescent="0.25">
      <c r="A186" s="9"/>
      <c r="B186" s="10"/>
      <c r="C186" s="29"/>
      <c r="D186" s="29"/>
      <c r="E186" s="29"/>
    </row>
    <row r="187" spans="1:5" x14ac:dyDescent="0.25">
      <c r="A187" s="9"/>
      <c r="B187" s="10"/>
      <c r="C187" s="29"/>
      <c r="D187" s="29"/>
      <c r="E187" s="29"/>
    </row>
    <row r="188" spans="1:5" x14ac:dyDescent="0.25">
      <c r="A188" s="9"/>
      <c r="B188" s="10"/>
      <c r="C188" s="29"/>
      <c r="D188" s="29"/>
      <c r="E188" s="29"/>
    </row>
    <row r="189" spans="1:5" x14ac:dyDescent="0.25">
      <c r="A189" s="9"/>
      <c r="B189" s="10"/>
      <c r="C189" s="29"/>
      <c r="D189" s="29"/>
      <c r="E189" s="29"/>
    </row>
    <row r="190" spans="1:5" x14ac:dyDescent="0.25">
      <c r="A190" s="9"/>
      <c r="B190" s="10"/>
      <c r="C190" s="29"/>
      <c r="D190" s="29"/>
      <c r="E190" s="29"/>
    </row>
    <row r="191" spans="1:5" x14ac:dyDescent="0.25">
      <c r="A191" s="9"/>
      <c r="B191" s="10"/>
      <c r="C191" s="29"/>
      <c r="D191" s="29"/>
      <c r="E191" s="29"/>
    </row>
    <row r="192" spans="1:5" x14ac:dyDescent="0.25">
      <c r="A192" s="9"/>
      <c r="B192" s="10"/>
      <c r="C192" s="29"/>
      <c r="D192" s="29"/>
      <c r="E192" s="29"/>
    </row>
    <row r="193" spans="1:5" x14ac:dyDescent="0.25">
      <c r="A193" s="9"/>
      <c r="B193" s="10"/>
      <c r="C193" s="29"/>
      <c r="D193" s="29"/>
      <c r="E193" s="29"/>
    </row>
    <row r="194" spans="1:5" x14ac:dyDescent="0.25">
      <c r="A194" s="9"/>
      <c r="B194" s="10"/>
      <c r="C194" s="29"/>
      <c r="D194" s="29"/>
      <c r="E194" s="29"/>
    </row>
    <row r="195" spans="1:5" x14ac:dyDescent="0.25">
      <c r="A195" s="9"/>
      <c r="B195" s="10"/>
      <c r="C195" s="29"/>
      <c r="D195" s="29"/>
      <c r="E195" s="29"/>
    </row>
    <row r="196" spans="1:5" x14ac:dyDescent="0.25">
      <c r="A196" s="9"/>
      <c r="B196" s="10"/>
      <c r="C196" s="29"/>
      <c r="D196" s="29"/>
      <c r="E196" s="29"/>
    </row>
    <row r="197" spans="1:5" x14ac:dyDescent="0.25">
      <c r="A197" s="9"/>
      <c r="B197" s="10"/>
      <c r="C197" s="29"/>
      <c r="D197" s="29"/>
      <c r="E197" s="29"/>
    </row>
    <row r="198" spans="1:5" x14ac:dyDescent="0.25">
      <c r="A198" s="9"/>
      <c r="B198" s="10"/>
      <c r="C198" s="29"/>
      <c r="D198" s="29"/>
      <c r="E198" s="29"/>
    </row>
    <row r="199" spans="1:5" x14ac:dyDescent="0.25">
      <c r="A199" s="9"/>
      <c r="B199" s="10"/>
      <c r="C199" s="29"/>
      <c r="D199" s="29"/>
      <c r="E199" s="29"/>
    </row>
  </sheetData>
  <mergeCells count="5">
    <mergeCell ref="A8:B8"/>
    <mergeCell ref="A6:B6"/>
    <mergeCell ref="A5:B5"/>
    <mergeCell ref="C5:E5"/>
    <mergeCell ref="A7:B7"/>
  </mergeCells>
  <phoneticPr fontId="1"/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F247"/>
  <sheetViews>
    <sheetView tabSelected="1" zoomScale="70" zoomScaleNormal="70" workbookViewId="0">
      <pane ySplit="7" topLeftCell="A8" activePane="bottomLeft" state="frozen"/>
      <selection pane="bottomLeft" activeCell="E10" sqref="E10"/>
    </sheetView>
  </sheetViews>
  <sheetFormatPr defaultColWidth="9.86328125" defaultRowHeight="15" x14ac:dyDescent="0.25"/>
  <cols>
    <col min="1" max="2" width="14.86328125" style="17" customWidth="1"/>
    <col min="3" max="7" width="21.265625" style="17" customWidth="1"/>
    <col min="8" max="16384" width="9.86328125" style="17"/>
  </cols>
  <sheetData>
    <row r="1" spans="1:6" x14ac:dyDescent="0.25">
      <c r="A1" s="3" t="s">
        <v>68</v>
      </c>
      <c r="B1" s="3"/>
      <c r="C1" s="2"/>
    </row>
    <row r="2" spans="1:6" x14ac:dyDescent="0.25">
      <c r="A2" s="5" t="s">
        <v>1</v>
      </c>
      <c r="B2" s="24">
        <f>IF('1.検出方法'!$B$2="","「1.検出方法」を編集してください", '1.検出方法'!$B$2)</f>
        <v>1015</v>
      </c>
    </row>
    <row r="3" spans="1:6" x14ac:dyDescent="0.25">
      <c r="A3" s="5" t="s">
        <v>2</v>
      </c>
      <c r="B3" s="24" t="str">
        <f>IF('1.検出方法'!$B$3="","「1.検出方法」を編集してください", '1.検出方法'!$B$3)</f>
        <v>京都府</v>
      </c>
    </row>
    <row r="4" spans="1:6" ht="21.6" customHeight="1" x14ac:dyDescent="0.25">
      <c r="A4" s="2" t="s">
        <v>69</v>
      </c>
      <c r="B4" s="2"/>
    </row>
    <row r="5" spans="1:6" ht="28.35" customHeight="1" x14ac:dyDescent="0.25">
      <c r="A5" s="38" t="s">
        <v>70</v>
      </c>
      <c r="B5" s="25" t="s">
        <v>85</v>
      </c>
      <c r="C5" s="31" t="s">
        <v>82</v>
      </c>
      <c r="D5" s="31" t="s">
        <v>41</v>
      </c>
      <c r="E5" s="31" t="s">
        <v>41</v>
      </c>
      <c r="F5" s="31" t="s">
        <v>41</v>
      </c>
    </row>
    <row r="6" spans="1:6" x14ac:dyDescent="0.25">
      <c r="A6" s="38" t="s">
        <v>71</v>
      </c>
      <c r="B6" s="31" t="s">
        <v>72</v>
      </c>
      <c r="C6" s="31" t="s">
        <v>81</v>
      </c>
      <c r="D6" s="31" t="s">
        <v>73</v>
      </c>
      <c r="E6" s="31" t="s">
        <v>74</v>
      </c>
      <c r="F6" s="31" t="s">
        <v>75</v>
      </c>
    </row>
    <row r="7" spans="1:6" ht="30" x14ac:dyDescent="0.25">
      <c r="A7" s="38" t="s">
        <v>76</v>
      </c>
      <c r="B7" s="32" t="s">
        <v>77</v>
      </c>
      <c r="C7" s="32" t="s">
        <v>83</v>
      </c>
      <c r="D7" s="32" t="s">
        <v>77</v>
      </c>
      <c r="E7" s="32" t="s">
        <v>78</v>
      </c>
      <c r="F7" s="32" t="s">
        <v>79</v>
      </c>
    </row>
    <row r="8" spans="1:6" ht="1.5" customHeight="1" x14ac:dyDescent="0.25">
      <c r="A8" s="18"/>
      <c r="B8" s="19"/>
      <c r="C8" s="19"/>
      <c r="D8" s="19"/>
      <c r="E8" s="19"/>
      <c r="F8" s="19"/>
    </row>
    <row r="9" spans="1:6" ht="42" customHeight="1" x14ac:dyDescent="0.25">
      <c r="A9" s="18"/>
      <c r="B9" s="19"/>
      <c r="C9" s="19"/>
      <c r="D9" s="2" t="s">
        <v>88</v>
      </c>
      <c r="E9" s="2" t="s">
        <v>89</v>
      </c>
      <c r="F9" s="19"/>
    </row>
    <row r="10" spans="1:6" x14ac:dyDescent="0.25">
      <c r="A10" s="20" t="s">
        <v>66</v>
      </c>
      <c r="B10" s="21"/>
      <c r="C10" s="21"/>
      <c r="D10" s="21"/>
      <c r="E10" s="21"/>
      <c r="F10" s="21"/>
    </row>
    <row r="11" spans="1:6" x14ac:dyDescent="0.25">
      <c r="A11" s="33">
        <v>44719</v>
      </c>
      <c r="B11" s="37">
        <v>156</v>
      </c>
      <c r="C11" s="37">
        <v>299</v>
      </c>
      <c r="D11" s="37" t="s">
        <v>84</v>
      </c>
      <c r="E11" s="37" t="s">
        <v>84</v>
      </c>
      <c r="F11" s="37" t="s">
        <v>84</v>
      </c>
    </row>
    <row r="12" spans="1:6" x14ac:dyDescent="0.25">
      <c r="A12" s="33">
        <v>44720</v>
      </c>
      <c r="B12" s="37">
        <v>271</v>
      </c>
      <c r="C12" s="37">
        <v>424</v>
      </c>
      <c r="D12" s="37" t="s">
        <v>84</v>
      </c>
      <c r="E12" s="37" t="s">
        <v>84</v>
      </c>
      <c r="F12" s="37" t="s">
        <v>84</v>
      </c>
    </row>
    <row r="13" spans="1:6" x14ac:dyDescent="0.25">
      <c r="A13" s="33">
        <v>44721</v>
      </c>
      <c r="B13" s="37">
        <v>204</v>
      </c>
      <c r="C13" s="37">
        <v>298</v>
      </c>
      <c r="D13" s="37" t="s">
        <v>84</v>
      </c>
      <c r="E13" s="37" t="s">
        <v>84</v>
      </c>
      <c r="F13" s="37" t="s">
        <v>84</v>
      </c>
    </row>
    <row r="14" spans="1:6" x14ac:dyDescent="0.25">
      <c r="A14" s="33">
        <v>44722</v>
      </c>
      <c r="B14" s="37">
        <v>196</v>
      </c>
      <c r="C14" s="37">
        <v>324</v>
      </c>
      <c r="D14" s="37" t="s">
        <v>84</v>
      </c>
      <c r="E14" s="37" t="s">
        <v>84</v>
      </c>
      <c r="F14" s="37" t="s">
        <v>84</v>
      </c>
    </row>
    <row r="15" spans="1:6" x14ac:dyDescent="0.25">
      <c r="A15" s="33">
        <v>44723</v>
      </c>
      <c r="B15" s="37">
        <v>170</v>
      </c>
      <c r="C15" s="37">
        <v>269</v>
      </c>
      <c r="D15" s="37" t="s">
        <v>84</v>
      </c>
      <c r="E15" s="37" t="s">
        <v>84</v>
      </c>
      <c r="F15" s="37" t="s">
        <v>84</v>
      </c>
    </row>
    <row r="16" spans="1:6" x14ac:dyDescent="0.25">
      <c r="A16" s="33">
        <v>44724</v>
      </c>
      <c r="B16" s="37">
        <v>195</v>
      </c>
      <c r="C16" s="37">
        <v>292</v>
      </c>
      <c r="D16" s="37" t="s">
        <v>84</v>
      </c>
      <c r="E16" s="37" t="s">
        <v>84</v>
      </c>
      <c r="F16" s="37" t="s">
        <v>84</v>
      </c>
    </row>
    <row r="17" spans="1:6" x14ac:dyDescent="0.25">
      <c r="A17" s="33">
        <v>44725</v>
      </c>
      <c r="B17" s="37">
        <v>76</v>
      </c>
      <c r="C17" s="37">
        <v>132</v>
      </c>
      <c r="D17" s="37" t="s">
        <v>84</v>
      </c>
      <c r="E17" s="37" t="s">
        <v>84</v>
      </c>
      <c r="F17" s="37" t="s">
        <v>84</v>
      </c>
    </row>
    <row r="18" spans="1:6" x14ac:dyDescent="0.25">
      <c r="A18" s="33">
        <v>44726</v>
      </c>
      <c r="B18" s="37">
        <v>150</v>
      </c>
      <c r="C18" s="37">
        <v>296</v>
      </c>
      <c r="D18" s="37" t="s">
        <v>84</v>
      </c>
      <c r="E18" s="37" t="s">
        <v>84</v>
      </c>
      <c r="F18" s="37" t="s">
        <v>84</v>
      </c>
    </row>
    <row r="19" spans="1:6" x14ac:dyDescent="0.25">
      <c r="A19" s="33">
        <v>44727</v>
      </c>
      <c r="B19" s="37">
        <v>276</v>
      </c>
      <c r="C19" s="37">
        <v>409</v>
      </c>
      <c r="D19" s="37" t="s">
        <v>84</v>
      </c>
      <c r="E19" s="37" t="s">
        <v>84</v>
      </c>
      <c r="F19" s="37" t="s">
        <v>84</v>
      </c>
    </row>
    <row r="20" spans="1:6" x14ac:dyDescent="0.25">
      <c r="A20" s="33">
        <v>44728</v>
      </c>
      <c r="B20" s="37">
        <v>224</v>
      </c>
      <c r="C20" s="37">
        <v>337</v>
      </c>
      <c r="D20" s="37" t="s">
        <v>84</v>
      </c>
      <c r="E20" s="37" t="s">
        <v>84</v>
      </c>
      <c r="F20" s="37" t="s">
        <v>84</v>
      </c>
    </row>
    <row r="21" spans="1:6" x14ac:dyDescent="0.25">
      <c r="A21" s="33">
        <v>44729</v>
      </c>
      <c r="B21" s="37">
        <v>211</v>
      </c>
      <c r="C21" s="37">
        <v>315</v>
      </c>
      <c r="D21" s="37" t="s">
        <v>84</v>
      </c>
      <c r="E21" s="37" t="s">
        <v>84</v>
      </c>
      <c r="F21" s="37" t="s">
        <v>84</v>
      </c>
    </row>
    <row r="22" spans="1:6" x14ac:dyDescent="0.25">
      <c r="A22" s="33">
        <v>44730</v>
      </c>
      <c r="B22" s="37">
        <v>249</v>
      </c>
      <c r="C22" s="37">
        <v>344</v>
      </c>
      <c r="D22" s="37" t="s">
        <v>84</v>
      </c>
      <c r="E22" s="37" t="s">
        <v>84</v>
      </c>
      <c r="F22" s="37" t="s">
        <v>84</v>
      </c>
    </row>
    <row r="23" spans="1:6" x14ac:dyDescent="0.25">
      <c r="A23" s="33">
        <v>44731</v>
      </c>
      <c r="B23" s="37">
        <v>198</v>
      </c>
      <c r="C23" s="37">
        <v>267</v>
      </c>
      <c r="D23" s="37" t="s">
        <v>84</v>
      </c>
      <c r="E23" s="37" t="s">
        <v>84</v>
      </c>
      <c r="F23" s="37" t="s">
        <v>84</v>
      </c>
    </row>
    <row r="24" spans="1:6" x14ac:dyDescent="0.25">
      <c r="A24" s="33">
        <v>44732</v>
      </c>
      <c r="B24" s="37">
        <v>83</v>
      </c>
      <c r="C24" s="37">
        <v>119</v>
      </c>
      <c r="D24" s="37" t="s">
        <v>84</v>
      </c>
      <c r="E24" s="37" t="s">
        <v>84</v>
      </c>
      <c r="F24" s="37" t="s">
        <v>84</v>
      </c>
    </row>
    <row r="25" spans="1:6" x14ac:dyDescent="0.25">
      <c r="A25" s="33">
        <v>44733</v>
      </c>
      <c r="B25" s="37">
        <v>174</v>
      </c>
      <c r="C25" s="37">
        <v>298</v>
      </c>
      <c r="D25" s="37" t="s">
        <v>84</v>
      </c>
      <c r="E25" s="37" t="s">
        <v>84</v>
      </c>
      <c r="F25" s="37" t="s">
        <v>84</v>
      </c>
    </row>
    <row r="26" spans="1:6" x14ac:dyDescent="0.25">
      <c r="A26" s="33">
        <v>44734</v>
      </c>
      <c r="B26" s="37">
        <v>228</v>
      </c>
      <c r="C26" s="37">
        <v>346</v>
      </c>
      <c r="D26" s="37" t="s">
        <v>84</v>
      </c>
      <c r="E26" s="37" t="s">
        <v>84</v>
      </c>
      <c r="F26" s="37" t="s">
        <v>84</v>
      </c>
    </row>
    <row r="27" spans="1:6" x14ac:dyDescent="0.25">
      <c r="A27" s="33">
        <v>44735</v>
      </c>
      <c r="B27" s="37">
        <v>219</v>
      </c>
      <c r="C27" s="37">
        <v>312</v>
      </c>
      <c r="D27" s="37" t="s">
        <v>84</v>
      </c>
      <c r="E27" s="37" t="s">
        <v>84</v>
      </c>
      <c r="F27" s="51" t="s">
        <v>84</v>
      </c>
    </row>
    <row r="28" spans="1:6" x14ac:dyDescent="0.25">
      <c r="A28" s="33">
        <v>44736</v>
      </c>
      <c r="B28" s="37">
        <v>199</v>
      </c>
      <c r="C28" s="37">
        <v>304</v>
      </c>
      <c r="D28" s="37" t="s">
        <v>84</v>
      </c>
      <c r="E28" s="37" t="s">
        <v>84</v>
      </c>
      <c r="F28" s="51" t="s">
        <v>84</v>
      </c>
    </row>
    <row r="29" spans="1:6" x14ac:dyDescent="0.25">
      <c r="A29" s="33">
        <v>44737</v>
      </c>
      <c r="B29" s="37">
        <v>204</v>
      </c>
      <c r="C29" s="37">
        <v>339</v>
      </c>
      <c r="D29" s="37" t="s">
        <v>84</v>
      </c>
      <c r="E29" s="37" t="s">
        <v>84</v>
      </c>
      <c r="F29" s="51" t="s">
        <v>84</v>
      </c>
    </row>
    <row r="30" spans="1:6" x14ac:dyDescent="0.25">
      <c r="A30" s="33">
        <v>44738</v>
      </c>
      <c r="B30" s="37">
        <v>189</v>
      </c>
      <c r="C30" s="37">
        <v>283</v>
      </c>
      <c r="D30" s="37" t="s">
        <v>84</v>
      </c>
      <c r="E30" s="37" t="s">
        <v>84</v>
      </c>
      <c r="F30" s="51" t="s">
        <v>84</v>
      </c>
    </row>
    <row r="31" spans="1:6" x14ac:dyDescent="0.25">
      <c r="A31" s="33">
        <v>44739</v>
      </c>
      <c r="B31" s="37">
        <v>115</v>
      </c>
      <c r="C31" s="37">
        <v>160</v>
      </c>
      <c r="D31" s="37" t="s">
        <v>84</v>
      </c>
      <c r="E31" s="37" t="s">
        <v>84</v>
      </c>
      <c r="F31" s="51" t="s">
        <v>84</v>
      </c>
    </row>
    <row r="32" spans="1:6" x14ac:dyDescent="0.25">
      <c r="A32" s="33">
        <v>44740</v>
      </c>
      <c r="B32" s="37">
        <v>139</v>
      </c>
      <c r="C32" s="37">
        <v>295</v>
      </c>
      <c r="D32" s="37" t="s">
        <v>84</v>
      </c>
      <c r="E32" s="37" t="s">
        <v>84</v>
      </c>
      <c r="F32" s="51" t="s">
        <v>84</v>
      </c>
    </row>
    <row r="33" spans="1:6" x14ac:dyDescent="0.25">
      <c r="A33" s="33">
        <v>44741</v>
      </c>
      <c r="B33" s="37">
        <v>266</v>
      </c>
      <c r="C33" s="37">
        <v>410</v>
      </c>
      <c r="D33" s="37" t="s">
        <v>84</v>
      </c>
      <c r="E33" s="37" t="s">
        <v>84</v>
      </c>
      <c r="F33" s="51" t="s">
        <v>84</v>
      </c>
    </row>
    <row r="34" spans="1:6" x14ac:dyDescent="0.25">
      <c r="A34" s="33">
        <v>44742</v>
      </c>
      <c r="B34" s="37">
        <v>300</v>
      </c>
      <c r="C34" s="37">
        <v>492</v>
      </c>
      <c r="D34" s="37" t="s">
        <v>84</v>
      </c>
      <c r="E34" s="37" t="s">
        <v>84</v>
      </c>
      <c r="F34" s="51" t="s">
        <v>84</v>
      </c>
    </row>
    <row r="35" spans="1:6" x14ac:dyDescent="0.25">
      <c r="A35" s="33">
        <v>44743</v>
      </c>
      <c r="B35" s="37">
        <v>268</v>
      </c>
      <c r="C35" s="37">
        <v>448</v>
      </c>
      <c r="D35" s="37" t="s">
        <v>84</v>
      </c>
      <c r="E35" s="37" t="s">
        <v>84</v>
      </c>
      <c r="F35" s="51" t="s">
        <v>84</v>
      </c>
    </row>
    <row r="36" spans="1:6" x14ac:dyDescent="0.25">
      <c r="A36" s="33">
        <v>44744</v>
      </c>
      <c r="B36" s="37">
        <v>257</v>
      </c>
      <c r="C36" s="37">
        <v>445</v>
      </c>
      <c r="D36" s="37" t="s">
        <v>84</v>
      </c>
      <c r="E36" s="37" t="s">
        <v>84</v>
      </c>
      <c r="F36" s="51" t="s">
        <v>84</v>
      </c>
    </row>
    <row r="37" spans="1:6" x14ac:dyDescent="0.25">
      <c r="A37" s="33">
        <v>44745</v>
      </c>
      <c r="B37" s="37">
        <v>298</v>
      </c>
      <c r="C37" s="37">
        <v>480</v>
      </c>
      <c r="D37" s="37" t="s">
        <v>84</v>
      </c>
      <c r="E37" s="37" t="s">
        <v>84</v>
      </c>
      <c r="F37" s="51" t="s">
        <v>84</v>
      </c>
    </row>
    <row r="38" spans="1:6" x14ac:dyDescent="0.25">
      <c r="A38" s="33">
        <v>44746</v>
      </c>
      <c r="B38" s="37">
        <v>158</v>
      </c>
      <c r="C38" s="37">
        <v>282</v>
      </c>
      <c r="D38" s="37" t="s">
        <v>84</v>
      </c>
      <c r="E38" s="37" t="s">
        <v>84</v>
      </c>
      <c r="F38" s="51" t="s">
        <v>84</v>
      </c>
    </row>
    <row r="39" spans="1:6" x14ac:dyDescent="0.25">
      <c r="A39" s="33">
        <v>44747</v>
      </c>
      <c r="B39" s="37">
        <v>301</v>
      </c>
      <c r="C39" s="37">
        <v>679</v>
      </c>
      <c r="D39" s="37" t="s">
        <v>84</v>
      </c>
      <c r="E39" s="37" t="s">
        <v>84</v>
      </c>
      <c r="F39" s="51" t="s">
        <v>84</v>
      </c>
    </row>
    <row r="40" spans="1:6" x14ac:dyDescent="0.25">
      <c r="A40" s="33">
        <v>44748</v>
      </c>
      <c r="B40" s="37">
        <v>590</v>
      </c>
      <c r="C40" s="37">
        <v>1010</v>
      </c>
      <c r="D40" s="37" t="s">
        <v>84</v>
      </c>
      <c r="E40" s="37" t="s">
        <v>84</v>
      </c>
      <c r="F40" s="51" t="s">
        <v>84</v>
      </c>
    </row>
    <row r="41" spans="1:6" x14ac:dyDescent="0.25">
      <c r="A41" s="33">
        <v>44749</v>
      </c>
      <c r="B41" s="37">
        <v>508</v>
      </c>
      <c r="C41" s="37">
        <v>904</v>
      </c>
      <c r="D41" s="37" t="s">
        <v>84</v>
      </c>
      <c r="E41" s="37" t="s">
        <v>84</v>
      </c>
      <c r="F41" s="51" t="s">
        <v>84</v>
      </c>
    </row>
    <row r="42" spans="1:6" x14ac:dyDescent="0.25">
      <c r="A42" s="33">
        <v>44750</v>
      </c>
      <c r="B42" s="37">
        <v>539</v>
      </c>
      <c r="C42" s="37">
        <v>963</v>
      </c>
      <c r="D42" s="37" t="s">
        <v>84</v>
      </c>
      <c r="E42" s="37" t="s">
        <v>84</v>
      </c>
      <c r="F42" s="51" t="s">
        <v>84</v>
      </c>
    </row>
    <row r="43" spans="1:6" x14ac:dyDescent="0.25">
      <c r="A43" s="33">
        <v>44751</v>
      </c>
      <c r="B43" s="37">
        <v>701</v>
      </c>
      <c r="C43" s="37">
        <v>1195</v>
      </c>
      <c r="D43" s="37" t="s">
        <v>84</v>
      </c>
      <c r="E43" s="37" t="s">
        <v>84</v>
      </c>
      <c r="F43" s="51" t="s">
        <v>84</v>
      </c>
    </row>
    <row r="44" spans="1:6" x14ac:dyDescent="0.25">
      <c r="A44" s="33">
        <v>44752</v>
      </c>
      <c r="B44" s="37">
        <v>835</v>
      </c>
      <c r="C44" s="37">
        <v>1321</v>
      </c>
      <c r="D44" s="37" t="s">
        <v>84</v>
      </c>
      <c r="E44" s="37" t="s">
        <v>84</v>
      </c>
      <c r="F44" s="51" t="s">
        <v>84</v>
      </c>
    </row>
    <row r="45" spans="1:6" x14ac:dyDescent="0.25">
      <c r="A45" s="33">
        <v>44753</v>
      </c>
      <c r="B45" s="37">
        <v>380</v>
      </c>
      <c r="C45" s="37">
        <v>617</v>
      </c>
      <c r="D45" s="37" t="s">
        <v>84</v>
      </c>
      <c r="E45" s="37" t="s">
        <v>84</v>
      </c>
      <c r="F45" s="51" t="s">
        <v>84</v>
      </c>
    </row>
    <row r="46" spans="1:6" x14ac:dyDescent="0.25">
      <c r="A46" s="33">
        <v>44754</v>
      </c>
      <c r="B46" s="37">
        <v>536</v>
      </c>
      <c r="C46" s="37">
        <v>1323</v>
      </c>
      <c r="D46" s="37">
        <v>1</v>
      </c>
      <c r="E46" s="37">
        <v>10</v>
      </c>
      <c r="F46" s="37">
        <f>SUM(D46:E46)</f>
        <v>11</v>
      </c>
    </row>
    <row r="47" spans="1:6" x14ac:dyDescent="0.25">
      <c r="A47" s="33">
        <v>44755</v>
      </c>
      <c r="B47" s="37">
        <v>1368</v>
      </c>
      <c r="C47" s="37">
        <v>2069</v>
      </c>
      <c r="D47" s="37">
        <v>5</v>
      </c>
      <c r="E47" s="37">
        <v>10</v>
      </c>
      <c r="F47" s="37">
        <f t="shared" ref="F47:F82" si="0">SUM(D47:E47)</f>
        <v>15</v>
      </c>
    </row>
    <row r="48" spans="1:6" x14ac:dyDescent="0.25">
      <c r="A48" s="33">
        <v>44756</v>
      </c>
      <c r="B48" s="37">
        <v>1394</v>
      </c>
      <c r="C48" s="37">
        <v>2364</v>
      </c>
      <c r="D48" s="37">
        <v>7</v>
      </c>
      <c r="E48" s="37">
        <v>7</v>
      </c>
      <c r="F48" s="37">
        <f t="shared" si="0"/>
        <v>14</v>
      </c>
    </row>
    <row r="49" spans="1:6" x14ac:dyDescent="0.25">
      <c r="A49" s="33">
        <v>44757</v>
      </c>
      <c r="B49" s="37">
        <v>1147</v>
      </c>
      <c r="C49" s="37">
        <v>1941</v>
      </c>
      <c r="D49" s="37">
        <v>4</v>
      </c>
      <c r="E49" s="37">
        <v>8</v>
      </c>
      <c r="F49" s="37">
        <f t="shared" si="0"/>
        <v>12</v>
      </c>
    </row>
    <row r="50" spans="1:6" x14ac:dyDescent="0.25">
      <c r="A50" s="33">
        <v>44758</v>
      </c>
      <c r="B50" s="37">
        <v>1280</v>
      </c>
      <c r="C50" s="37">
        <v>2214</v>
      </c>
      <c r="D50" s="37">
        <v>4</v>
      </c>
      <c r="E50" s="37">
        <v>4</v>
      </c>
      <c r="F50" s="37">
        <f t="shared" si="0"/>
        <v>8</v>
      </c>
    </row>
    <row r="51" spans="1:6" x14ac:dyDescent="0.25">
      <c r="A51" s="33">
        <v>44759</v>
      </c>
      <c r="B51" s="37">
        <v>1666</v>
      </c>
      <c r="C51" s="37">
        <v>2467</v>
      </c>
      <c r="D51" s="37">
        <v>2</v>
      </c>
      <c r="E51" s="37">
        <v>4</v>
      </c>
      <c r="F51" s="51">
        <f t="shared" si="0"/>
        <v>6</v>
      </c>
    </row>
    <row r="52" spans="1:6" x14ac:dyDescent="0.25">
      <c r="A52" s="33">
        <v>44760</v>
      </c>
      <c r="B52" s="37">
        <v>1261</v>
      </c>
      <c r="C52" s="37">
        <v>1895</v>
      </c>
      <c r="D52" s="37">
        <v>1</v>
      </c>
      <c r="E52" s="37">
        <v>2</v>
      </c>
      <c r="F52" s="51">
        <f t="shared" si="0"/>
        <v>3</v>
      </c>
    </row>
    <row r="53" spans="1:6" x14ac:dyDescent="0.25">
      <c r="A53" s="33">
        <v>44761</v>
      </c>
      <c r="B53" s="37">
        <v>526</v>
      </c>
      <c r="C53" s="37">
        <v>919</v>
      </c>
      <c r="D53" s="37">
        <v>0</v>
      </c>
      <c r="E53" s="37">
        <v>1</v>
      </c>
      <c r="F53" s="51">
        <f t="shared" si="0"/>
        <v>1</v>
      </c>
    </row>
    <row r="54" spans="1:6" x14ac:dyDescent="0.25">
      <c r="A54" s="33">
        <v>44762</v>
      </c>
      <c r="B54" s="37">
        <v>751</v>
      </c>
      <c r="C54" s="37">
        <v>2487</v>
      </c>
      <c r="D54" s="37">
        <v>8</v>
      </c>
      <c r="E54" s="37">
        <v>9</v>
      </c>
      <c r="F54" s="51">
        <f t="shared" si="0"/>
        <v>17</v>
      </c>
    </row>
    <row r="55" spans="1:6" x14ac:dyDescent="0.25">
      <c r="A55" s="33">
        <v>44763</v>
      </c>
      <c r="B55" s="37">
        <v>2437</v>
      </c>
      <c r="C55" s="37">
        <v>3626</v>
      </c>
      <c r="D55" s="37">
        <v>26</v>
      </c>
      <c r="E55" s="37">
        <v>13</v>
      </c>
      <c r="F55" s="51">
        <f t="shared" si="0"/>
        <v>39</v>
      </c>
    </row>
    <row r="56" spans="1:6" x14ac:dyDescent="0.25">
      <c r="A56" s="33">
        <v>44764</v>
      </c>
      <c r="B56" s="37">
        <v>2392</v>
      </c>
      <c r="C56" s="37">
        <v>3951</v>
      </c>
      <c r="D56" s="37">
        <v>11</v>
      </c>
      <c r="E56" s="37">
        <v>9</v>
      </c>
      <c r="F56" s="51">
        <f t="shared" si="0"/>
        <v>20</v>
      </c>
    </row>
    <row r="57" spans="1:6" x14ac:dyDescent="0.25">
      <c r="A57" s="33">
        <v>44765</v>
      </c>
      <c r="B57" s="37">
        <v>2489</v>
      </c>
      <c r="C57" s="37">
        <v>4201</v>
      </c>
      <c r="D57" s="37">
        <v>34</v>
      </c>
      <c r="E57" s="37">
        <v>15</v>
      </c>
      <c r="F57" s="51">
        <f t="shared" si="0"/>
        <v>49</v>
      </c>
    </row>
    <row r="58" spans="1:6" x14ac:dyDescent="0.25">
      <c r="A58" s="33">
        <v>44766</v>
      </c>
      <c r="B58" s="37">
        <v>3098</v>
      </c>
      <c r="C58" s="37">
        <v>4687</v>
      </c>
      <c r="D58" s="37">
        <v>18</v>
      </c>
      <c r="E58" s="37">
        <v>17</v>
      </c>
      <c r="F58" s="51">
        <f t="shared" si="0"/>
        <v>35</v>
      </c>
    </row>
    <row r="59" spans="1:6" x14ac:dyDescent="0.25">
      <c r="A59" s="33">
        <v>44767</v>
      </c>
      <c r="B59" s="37">
        <v>2731</v>
      </c>
      <c r="C59" s="37">
        <v>3760</v>
      </c>
      <c r="D59" s="37">
        <v>9</v>
      </c>
      <c r="E59" s="37">
        <v>9</v>
      </c>
      <c r="F59" s="51">
        <f t="shared" si="0"/>
        <v>18</v>
      </c>
    </row>
    <row r="60" spans="1:6" x14ac:dyDescent="0.25">
      <c r="A60" s="33">
        <v>44768</v>
      </c>
      <c r="B60" s="37">
        <v>2443</v>
      </c>
      <c r="C60" s="37">
        <v>3961</v>
      </c>
      <c r="D60" s="37">
        <v>26</v>
      </c>
      <c r="E60" s="37">
        <v>36</v>
      </c>
      <c r="F60" s="51">
        <f t="shared" si="0"/>
        <v>62</v>
      </c>
    </row>
    <row r="61" spans="1:6" x14ac:dyDescent="0.25">
      <c r="A61" s="33">
        <v>44769</v>
      </c>
      <c r="B61" s="37">
        <v>3518</v>
      </c>
      <c r="C61" s="37">
        <v>5491</v>
      </c>
      <c r="D61" s="37">
        <v>14</v>
      </c>
      <c r="E61" s="37">
        <v>21</v>
      </c>
      <c r="F61" s="51">
        <f t="shared" si="0"/>
        <v>35</v>
      </c>
    </row>
    <row r="62" spans="1:6" x14ac:dyDescent="0.25">
      <c r="A62" s="33">
        <v>44770</v>
      </c>
      <c r="B62" s="37">
        <v>3310</v>
      </c>
      <c r="C62" s="37">
        <v>5228</v>
      </c>
      <c r="D62" s="37">
        <v>23</v>
      </c>
      <c r="E62" s="37">
        <v>39</v>
      </c>
      <c r="F62" s="51">
        <f t="shared" si="0"/>
        <v>62</v>
      </c>
    </row>
    <row r="63" spans="1:6" x14ac:dyDescent="0.25">
      <c r="A63" s="33">
        <v>44771</v>
      </c>
      <c r="B63" s="37">
        <v>3153</v>
      </c>
      <c r="C63" s="37">
        <v>5068</v>
      </c>
      <c r="D63" s="37">
        <v>24</v>
      </c>
      <c r="E63" s="37">
        <v>32</v>
      </c>
      <c r="F63" s="51">
        <f t="shared" si="0"/>
        <v>56</v>
      </c>
    </row>
    <row r="64" spans="1:6" x14ac:dyDescent="0.25">
      <c r="A64" s="33">
        <v>44772</v>
      </c>
      <c r="B64" s="37">
        <v>3281</v>
      </c>
      <c r="C64" s="37">
        <v>5193</v>
      </c>
      <c r="D64" s="37">
        <v>21</v>
      </c>
      <c r="E64" s="37">
        <v>35</v>
      </c>
      <c r="F64" s="51">
        <f t="shared" si="0"/>
        <v>56</v>
      </c>
    </row>
    <row r="65" spans="1:6" x14ac:dyDescent="0.25">
      <c r="A65" s="33">
        <v>44773</v>
      </c>
      <c r="B65" s="37">
        <v>3246</v>
      </c>
      <c r="C65" s="37">
        <v>5044</v>
      </c>
      <c r="D65" s="37">
        <v>14</v>
      </c>
      <c r="E65" s="37">
        <v>25</v>
      </c>
      <c r="F65" s="51">
        <f t="shared" si="0"/>
        <v>39</v>
      </c>
    </row>
    <row r="66" spans="1:6" x14ac:dyDescent="0.25">
      <c r="A66" s="33">
        <v>44774</v>
      </c>
      <c r="B66" s="37">
        <v>3021</v>
      </c>
      <c r="C66" s="37">
        <v>4027</v>
      </c>
      <c r="D66" s="37">
        <v>5</v>
      </c>
      <c r="E66" s="37">
        <v>10</v>
      </c>
      <c r="F66" s="51">
        <f t="shared" si="0"/>
        <v>15</v>
      </c>
    </row>
    <row r="67" spans="1:6" x14ac:dyDescent="0.25">
      <c r="A67" s="33">
        <v>44775</v>
      </c>
      <c r="B67" s="37">
        <v>2643</v>
      </c>
      <c r="C67" s="37">
        <v>4353</v>
      </c>
      <c r="D67" s="37">
        <v>20</v>
      </c>
      <c r="E67" s="37">
        <v>27</v>
      </c>
      <c r="F67" s="51">
        <f t="shared" si="0"/>
        <v>47</v>
      </c>
    </row>
    <row r="68" spans="1:6" x14ac:dyDescent="0.25">
      <c r="A68" s="33">
        <v>44776</v>
      </c>
      <c r="B68" s="37">
        <v>4603</v>
      </c>
      <c r="C68" s="37">
        <v>6891</v>
      </c>
      <c r="D68" s="37">
        <v>41</v>
      </c>
      <c r="E68" s="37">
        <v>36</v>
      </c>
      <c r="F68" s="51">
        <f t="shared" si="0"/>
        <v>77</v>
      </c>
    </row>
    <row r="69" spans="1:6" x14ac:dyDescent="0.25">
      <c r="A69" s="33">
        <v>44777</v>
      </c>
      <c r="B69" s="37">
        <v>3001</v>
      </c>
      <c r="C69" s="37">
        <v>5245</v>
      </c>
      <c r="D69" s="37">
        <v>10</v>
      </c>
      <c r="E69" s="37">
        <v>30</v>
      </c>
      <c r="F69" s="51">
        <f t="shared" si="0"/>
        <v>40</v>
      </c>
    </row>
    <row r="70" spans="1:6" x14ac:dyDescent="0.25">
      <c r="A70" s="33">
        <v>44778</v>
      </c>
      <c r="B70" s="37">
        <v>3817</v>
      </c>
      <c r="C70" s="37">
        <v>6052</v>
      </c>
      <c r="D70" s="37">
        <v>21</v>
      </c>
      <c r="E70" s="37">
        <v>29</v>
      </c>
      <c r="F70" s="51">
        <f t="shared" si="0"/>
        <v>50</v>
      </c>
    </row>
    <row r="71" spans="1:6" x14ac:dyDescent="0.25">
      <c r="A71" s="33">
        <v>44779</v>
      </c>
      <c r="B71" s="37">
        <v>2601</v>
      </c>
      <c r="C71" s="37">
        <v>4706</v>
      </c>
      <c r="D71" s="37">
        <v>25</v>
      </c>
      <c r="E71" s="37">
        <v>21</v>
      </c>
      <c r="F71" s="51">
        <f t="shared" si="0"/>
        <v>46</v>
      </c>
    </row>
    <row r="72" spans="1:6" x14ac:dyDescent="0.25">
      <c r="A72" s="33">
        <v>44780</v>
      </c>
      <c r="B72" s="37">
        <v>2655</v>
      </c>
      <c r="C72" s="37">
        <v>4654</v>
      </c>
      <c r="D72" s="37">
        <v>11</v>
      </c>
      <c r="E72" s="37">
        <v>24</v>
      </c>
      <c r="F72" s="51">
        <f t="shared" si="0"/>
        <v>35</v>
      </c>
    </row>
    <row r="73" spans="1:6" x14ac:dyDescent="0.25">
      <c r="A73" s="33">
        <v>44781</v>
      </c>
      <c r="B73" s="37">
        <v>3371</v>
      </c>
      <c r="C73" s="37">
        <v>4465</v>
      </c>
      <c r="D73" s="37">
        <v>8</v>
      </c>
      <c r="E73" s="37">
        <v>7</v>
      </c>
      <c r="F73" s="51">
        <f t="shared" si="0"/>
        <v>15</v>
      </c>
    </row>
    <row r="74" spans="1:6" x14ac:dyDescent="0.25">
      <c r="A74" s="33">
        <v>44782</v>
      </c>
      <c r="B74" s="37">
        <v>1505</v>
      </c>
      <c r="C74" s="37">
        <v>3296</v>
      </c>
      <c r="D74" s="37">
        <v>19</v>
      </c>
      <c r="E74" s="37">
        <v>48</v>
      </c>
      <c r="F74" s="51">
        <f t="shared" si="0"/>
        <v>67</v>
      </c>
    </row>
    <row r="75" spans="1:6" x14ac:dyDescent="0.25">
      <c r="A75" s="33">
        <v>44783</v>
      </c>
      <c r="B75" s="37">
        <v>4126</v>
      </c>
      <c r="C75" s="37">
        <v>6478</v>
      </c>
      <c r="D75" s="37">
        <v>39</v>
      </c>
      <c r="E75" s="37">
        <v>39</v>
      </c>
      <c r="F75" s="51">
        <f t="shared" si="0"/>
        <v>78</v>
      </c>
    </row>
    <row r="76" spans="1:6" x14ac:dyDescent="0.25">
      <c r="A76" s="33">
        <v>44784</v>
      </c>
      <c r="B76" s="37">
        <v>2790</v>
      </c>
      <c r="C76" s="37">
        <v>4968</v>
      </c>
      <c r="D76" s="37">
        <v>23</v>
      </c>
      <c r="E76" s="37">
        <v>43</v>
      </c>
      <c r="F76" s="51">
        <f t="shared" si="0"/>
        <v>66</v>
      </c>
    </row>
    <row r="77" spans="1:6" x14ac:dyDescent="0.25">
      <c r="A77" s="33">
        <v>44785</v>
      </c>
      <c r="B77" s="37">
        <v>3865</v>
      </c>
      <c r="C77" s="37">
        <v>5607</v>
      </c>
      <c r="D77" s="37">
        <v>8</v>
      </c>
      <c r="E77" s="37">
        <v>29</v>
      </c>
      <c r="F77" s="51">
        <f t="shared" si="0"/>
        <v>37</v>
      </c>
    </row>
    <row r="78" spans="1:6" x14ac:dyDescent="0.25">
      <c r="A78" s="33">
        <v>44786</v>
      </c>
      <c r="B78" s="37">
        <v>1332</v>
      </c>
      <c r="C78" s="37">
        <v>2840</v>
      </c>
      <c r="D78" s="37">
        <v>28</v>
      </c>
      <c r="E78" s="37">
        <v>40</v>
      </c>
      <c r="F78" s="51">
        <f t="shared" si="0"/>
        <v>68</v>
      </c>
    </row>
    <row r="79" spans="1:6" x14ac:dyDescent="0.25">
      <c r="A79" s="33">
        <v>44787</v>
      </c>
      <c r="B79" s="37">
        <v>3041</v>
      </c>
      <c r="C79" s="37">
        <v>4776</v>
      </c>
      <c r="D79" s="37">
        <v>12</v>
      </c>
      <c r="E79" s="37">
        <v>36</v>
      </c>
      <c r="F79" s="51">
        <f t="shared" si="0"/>
        <v>48</v>
      </c>
    </row>
    <row r="80" spans="1:6" x14ac:dyDescent="0.25">
      <c r="A80" s="33">
        <v>44788</v>
      </c>
      <c r="B80" s="37">
        <v>1889</v>
      </c>
      <c r="C80" s="37">
        <v>3389</v>
      </c>
      <c r="D80" s="37">
        <v>9</v>
      </c>
      <c r="E80" s="37">
        <v>21</v>
      </c>
      <c r="F80" s="51">
        <f t="shared" si="0"/>
        <v>30</v>
      </c>
    </row>
    <row r="81" spans="1:6" x14ac:dyDescent="0.25">
      <c r="A81" s="33">
        <v>44789</v>
      </c>
      <c r="B81" s="37">
        <v>1196</v>
      </c>
      <c r="C81" s="37">
        <v>2599</v>
      </c>
      <c r="D81" s="37">
        <v>23</v>
      </c>
      <c r="E81" s="37">
        <v>36</v>
      </c>
      <c r="F81" s="51">
        <f t="shared" si="0"/>
        <v>59</v>
      </c>
    </row>
    <row r="82" spans="1:6" x14ac:dyDescent="0.25">
      <c r="A82" s="33">
        <v>44790</v>
      </c>
      <c r="B82" s="37">
        <v>2596</v>
      </c>
      <c r="C82" s="37">
        <v>4736</v>
      </c>
      <c r="D82" s="37">
        <v>42</v>
      </c>
      <c r="E82" s="37">
        <v>71</v>
      </c>
      <c r="F82" s="51">
        <f t="shared" si="0"/>
        <v>113</v>
      </c>
    </row>
    <row r="83" spans="1:6" x14ac:dyDescent="0.25">
      <c r="A83" s="33">
        <v>44791</v>
      </c>
      <c r="B83" s="37">
        <v>2712</v>
      </c>
      <c r="C83" s="37">
        <v>4987</v>
      </c>
      <c r="D83" s="37">
        <v>31</v>
      </c>
      <c r="E83" s="37">
        <v>52</v>
      </c>
      <c r="F83" s="51">
        <f t="shared" ref="F83:F114" si="1">SUM(D83:E83)</f>
        <v>83</v>
      </c>
    </row>
    <row r="84" spans="1:6" x14ac:dyDescent="0.25">
      <c r="A84" s="33">
        <v>44792</v>
      </c>
      <c r="B84" s="37">
        <v>3127</v>
      </c>
      <c r="C84" s="37">
        <v>5174</v>
      </c>
      <c r="D84" s="37">
        <v>32</v>
      </c>
      <c r="E84" s="37">
        <v>40</v>
      </c>
      <c r="F84" s="51">
        <f t="shared" si="1"/>
        <v>72</v>
      </c>
    </row>
    <row r="85" spans="1:6" x14ac:dyDescent="0.25">
      <c r="A85" s="33">
        <v>44793</v>
      </c>
      <c r="B85" s="37">
        <v>2937</v>
      </c>
      <c r="C85" s="37">
        <v>5094</v>
      </c>
      <c r="D85" s="37">
        <v>23</v>
      </c>
      <c r="E85" s="37">
        <v>38</v>
      </c>
      <c r="F85" s="51">
        <f t="shared" si="1"/>
        <v>61</v>
      </c>
    </row>
    <row r="86" spans="1:6" x14ac:dyDescent="0.25">
      <c r="A86" s="33">
        <v>44794</v>
      </c>
      <c r="B86" s="37">
        <v>3046</v>
      </c>
      <c r="C86" s="37">
        <v>4990</v>
      </c>
      <c r="D86" s="37">
        <v>18</v>
      </c>
      <c r="E86" s="37">
        <v>31</v>
      </c>
      <c r="F86" s="51">
        <f t="shared" si="1"/>
        <v>49</v>
      </c>
    </row>
    <row r="87" spans="1:6" x14ac:dyDescent="0.25">
      <c r="A87" s="33">
        <v>44795</v>
      </c>
      <c r="B87" s="37">
        <v>2461</v>
      </c>
      <c r="C87" s="37">
        <v>3724</v>
      </c>
      <c r="D87" s="37">
        <v>17</v>
      </c>
      <c r="E87" s="37">
        <v>21</v>
      </c>
      <c r="F87" s="51">
        <f t="shared" si="1"/>
        <v>38</v>
      </c>
    </row>
    <row r="88" spans="1:6" x14ac:dyDescent="0.25">
      <c r="A88" s="33">
        <v>44796</v>
      </c>
      <c r="B88" s="37">
        <v>1508</v>
      </c>
      <c r="C88" s="37">
        <v>3256</v>
      </c>
      <c r="D88" s="37">
        <v>25</v>
      </c>
      <c r="E88" s="37">
        <v>45</v>
      </c>
      <c r="F88" s="51">
        <f t="shared" si="1"/>
        <v>70</v>
      </c>
    </row>
    <row r="89" spans="1:6" x14ac:dyDescent="0.25">
      <c r="A89" s="33">
        <v>44797</v>
      </c>
      <c r="B89" s="37">
        <v>3478</v>
      </c>
      <c r="C89" s="37">
        <v>5766</v>
      </c>
      <c r="D89" s="37">
        <v>36</v>
      </c>
      <c r="E89" s="37">
        <v>45</v>
      </c>
      <c r="F89" s="51">
        <f t="shared" si="1"/>
        <v>81</v>
      </c>
    </row>
    <row r="90" spans="1:6" x14ac:dyDescent="0.25">
      <c r="A90" s="33">
        <v>44798</v>
      </c>
      <c r="B90" s="37">
        <v>3019</v>
      </c>
      <c r="C90" s="37">
        <v>4989</v>
      </c>
      <c r="D90" s="37">
        <v>28</v>
      </c>
      <c r="E90" s="37">
        <v>39</v>
      </c>
      <c r="F90" s="51">
        <f t="shared" si="1"/>
        <v>67</v>
      </c>
    </row>
    <row r="91" spans="1:6" x14ac:dyDescent="0.25">
      <c r="A91" s="33">
        <v>44799</v>
      </c>
      <c r="B91" s="37">
        <v>2505</v>
      </c>
      <c r="C91" s="37">
        <v>4147</v>
      </c>
      <c r="D91" s="37">
        <v>26</v>
      </c>
      <c r="E91" s="37">
        <v>25</v>
      </c>
      <c r="F91" s="51">
        <f t="shared" si="1"/>
        <v>51</v>
      </c>
    </row>
    <row r="92" spans="1:6" x14ac:dyDescent="0.25">
      <c r="A92" s="33">
        <v>44800</v>
      </c>
      <c r="B92" s="37">
        <v>2054</v>
      </c>
      <c r="C92" s="37">
        <v>3710</v>
      </c>
      <c r="D92" s="37">
        <v>32</v>
      </c>
      <c r="E92" s="37">
        <v>47</v>
      </c>
      <c r="F92" s="51">
        <f t="shared" si="1"/>
        <v>79</v>
      </c>
    </row>
    <row r="93" spans="1:6" x14ac:dyDescent="0.25">
      <c r="A93" s="33">
        <v>44801</v>
      </c>
      <c r="B93" s="37">
        <v>2397</v>
      </c>
      <c r="C93" s="37">
        <v>3861</v>
      </c>
      <c r="D93" s="37">
        <v>14</v>
      </c>
      <c r="E93" s="37">
        <v>16</v>
      </c>
      <c r="F93" s="51">
        <f t="shared" si="1"/>
        <v>30</v>
      </c>
    </row>
    <row r="94" spans="1:6" x14ac:dyDescent="0.25">
      <c r="A94" s="33">
        <v>44802</v>
      </c>
      <c r="B94" s="37">
        <v>1485</v>
      </c>
      <c r="C94" s="37">
        <v>2486</v>
      </c>
      <c r="D94" s="37">
        <v>17</v>
      </c>
      <c r="E94" s="37">
        <v>13</v>
      </c>
      <c r="F94" s="51">
        <f t="shared" si="1"/>
        <v>30</v>
      </c>
    </row>
    <row r="95" spans="1:6" x14ac:dyDescent="0.25">
      <c r="A95" s="33">
        <v>44803</v>
      </c>
      <c r="B95" s="37">
        <v>1376</v>
      </c>
      <c r="C95" s="37">
        <v>2827</v>
      </c>
      <c r="D95" s="37">
        <v>35</v>
      </c>
      <c r="E95" s="37">
        <v>49</v>
      </c>
      <c r="F95" s="51">
        <f t="shared" si="1"/>
        <v>84</v>
      </c>
    </row>
    <row r="96" spans="1:6" x14ac:dyDescent="0.25">
      <c r="A96" s="33">
        <v>44804</v>
      </c>
      <c r="B96" s="37">
        <v>2830</v>
      </c>
      <c r="C96" s="37">
        <v>4542</v>
      </c>
      <c r="D96" s="37">
        <v>43</v>
      </c>
      <c r="E96" s="37">
        <v>48</v>
      </c>
      <c r="F96" s="51">
        <f t="shared" si="1"/>
        <v>91</v>
      </c>
    </row>
    <row r="97" spans="1:6" x14ac:dyDescent="0.25">
      <c r="A97" s="33">
        <v>44805</v>
      </c>
      <c r="B97" s="37">
        <v>2123</v>
      </c>
      <c r="C97" s="37">
        <v>3685</v>
      </c>
      <c r="D97" s="37">
        <v>26</v>
      </c>
      <c r="E97" s="37">
        <v>37</v>
      </c>
      <c r="F97" s="51">
        <f t="shared" si="1"/>
        <v>63</v>
      </c>
    </row>
    <row r="98" spans="1:6" x14ac:dyDescent="0.25">
      <c r="A98" s="33">
        <v>44806</v>
      </c>
      <c r="B98" s="37">
        <v>1511</v>
      </c>
      <c r="C98" s="37">
        <v>2890</v>
      </c>
      <c r="D98" s="37">
        <v>23</v>
      </c>
      <c r="E98" s="37">
        <v>32</v>
      </c>
      <c r="F98" s="51">
        <f t="shared" si="1"/>
        <v>55</v>
      </c>
    </row>
    <row r="99" spans="1:6" x14ac:dyDescent="0.25">
      <c r="A99" s="33">
        <v>44807</v>
      </c>
      <c r="B99" s="37">
        <v>1419</v>
      </c>
      <c r="C99" s="37">
        <v>2720</v>
      </c>
      <c r="D99" s="37">
        <v>23</v>
      </c>
      <c r="E99" s="37">
        <v>24</v>
      </c>
      <c r="F99" s="51">
        <f t="shared" si="1"/>
        <v>47</v>
      </c>
    </row>
    <row r="100" spans="1:6" x14ac:dyDescent="0.25">
      <c r="A100" s="33">
        <v>44808</v>
      </c>
      <c r="B100" s="37">
        <v>1756</v>
      </c>
      <c r="C100" s="37">
        <v>2726</v>
      </c>
      <c r="D100" s="37">
        <v>11</v>
      </c>
      <c r="E100" s="37">
        <v>16</v>
      </c>
      <c r="F100" s="51">
        <f t="shared" si="1"/>
        <v>27</v>
      </c>
    </row>
    <row r="101" spans="1:6" x14ac:dyDescent="0.25">
      <c r="A101" s="33">
        <v>44809</v>
      </c>
      <c r="B101" s="37">
        <v>997</v>
      </c>
      <c r="C101" s="37">
        <v>1659</v>
      </c>
      <c r="D101" s="37">
        <v>7</v>
      </c>
      <c r="E101" s="37">
        <v>9</v>
      </c>
      <c r="F101" s="51">
        <f t="shared" si="1"/>
        <v>16</v>
      </c>
    </row>
    <row r="102" spans="1:6" x14ac:dyDescent="0.25">
      <c r="A102" s="33">
        <v>44810</v>
      </c>
      <c r="B102" s="37">
        <v>688</v>
      </c>
      <c r="C102" s="37">
        <v>1723</v>
      </c>
      <c r="D102" s="37">
        <v>9</v>
      </c>
      <c r="E102" s="37">
        <v>27</v>
      </c>
      <c r="F102" s="51">
        <f t="shared" si="1"/>
        <v>36</v>
      </c>
    </row>
    <row r="103" spans="1:6" x14ac:dyDescent="0.25">
      <c r="A103" s="33">
        <v>44811</v>
      </c>
      <c r="B103" s="37">
        <v>1786</v>
      </c>
      <c r="C103" s="37">
        <v>3225</v>
      </c>
      <c r="D103" s="37">
        <v>17</v>
      </c>
      <c r="E103" s="37">
        <v>26</v>
      </c>
      <c r="F103" s="51">
        <f t="shared" si="1"/>
        <v>43</v>
      </c>
    </row>
    <row r="104" spans="1:6" x14ac:dyDescent="0.25">
      <c r="A104" s="33">
        <v>44812</v>
      </c>
      <c r="B104" s="37">
        <v>1459</v>
      </c>
      <c r="C104" s="37">
        <v>2620</v>
      </c>
      <c r="D104" s="37">
        <v>9</v>
      </c>
      <c r="E104" s="37">
        <v>22</v>
      </c>
      <c r="F104" s="51">
        <f t="shared" si="1"/>
        <v>31</v>
      </c>
    </row>
    <row r="105" spans="1:6" x14ac:dyDescent="0.25">
      <c r="A105" s="33">
        <v>44813</v>
      </c>
      <c r="B105" s="37">
        <v>1228</v>
      </c>
      <c r="C105" s="37">
        <v>2226</v>
      </c>
      <c r="D105" s="37">
        <v>6</v>
      </c>
      <c r="E105" s="37">
        <v>10</v>
      </c>
      <c r="F105" s="51">
        <f t="shared" si="1"/>
        <v>16</v>
      </c>
    </row>
    <row r="106" spans="1:6" x14ac:dyDescent="0.25">
      <c r="A106" s="33">
        <v>44814</v>
      </c>
      <c r="B106" s="37">
        <v>1098</v>
      </c>
      <c r="C106" s="37">
        <v>2028</v>
      </c>
      <c r="D106" s="37">
        <v>7</v>
      </c>
      <c r="E106" s="37">
        <v>11</v>
      </c>
      <c r="F106" s="51">
        <f t="shared" si="1"/>
        <v>18</v>
      </c>
    </row>
    <row r="107" spans="1:6" x14ac:dyDescent="0.25">
      <c r="A107" s="33">
        <v>44815</v>
      </c>
      <c r="B107" s="37">
        <v>1117</v>
      </c>
      <c r="C107" s="37">
        <v>1944</v>
      </c>
      <c r="D107" s="37">
        <v>4</v>
      </c>
      <c r="E107" s="37">
        <v>5</v>
      </c>
      <c r="F107" s="51">
        <f t="shared" si="1"/>
        <v>9</v>
      </c>
    </row>
    <row r="108" spans="1:6" x14ac:dyDescent="0.25">
      <c r="A108" s="33">
        <v>44816</v>
      </c>
      <c r="B108" s="37">
        <v>666</v>
      </c>
      <c r="C108" s="37">
        <v>1277</v>
      </c>
      <c r="D108" s="37">
        <v>4</v>
      </c>
      <c r="E108" s="37">
        <v>4</v>
      </c>
      <c r="F108" s="51">
        <f t="shared" si="1"/>
        <v>8</v>
      </c>
    </row>
    <row r="109" spans="1:6" x14ac:dyDescent="0.25">
      <c r="A109" s="33">
        <v>44817</v>
      </c>
      <c r="B109" s="37">
        <v>511</v>
      </c>
      <c r="C109" s="37">
        <v>1359</v>
      </c>
      <c r="D109" s="37">
        <v>7</v>
      </c>
      <c r="E109" s="37">
        <v>14</v>
      </c>
      <c r="F109" s="51">
        <f t="shared" si="1"/>
        <v>21</v>
      </c>
    </row>
    <row r="110" spans="1:6" x14ac:dyDescent="0.25">
      <c r="A110" s="33">
        <v>44818</v>
      </c>
      <c r="B110" s="37">
        <v>1542</v>
      </c>
      <c r="C110" s="37">
        <v>2575</v>
      </c>
      <c r="D110" s="37">
        <v>6</v>
      </c>
      <c r="E110" s="37">
        <v>22</v>
      </c>
      <c r="F110" s="51">
        <f t="shared" si="1"/>
        <v>28</v>
      </c>
    </row>
    <row r="111" spans="1:6" x14ac:dyDescent="0.25">
      <c r="A111" s="33">
        <v>44819</v>
      </c>
      <c r="B111" s="37">
        <v>1064</v>
      </c>
      <c r="C111" s="37">
        <v>1939</v>
      </c>
      <c r="D111" s="37">
        <v>3</v>
      </c>
      <c r="E111" s="37">
        <v>15</v>
      </c>
      <c r="F111" s="51">
        <f t="shared" si="1"/>
        <v>18</v>
      </c>
    </row>
    <row r="112" spans="1:6" x14ac:dyDescent="0.25">
      <c r="A112" s="33">
        <v>44820</v>
      </c>
      <c r="B112" s="37">
        <v>857</v>
      </c>
      <c r="C112" s="37">
        <v>1579</v>
      </c>
      <c r="D112" s="37">
        <v>4</v>
      </c>
      <c r="E112" s="37">
        <v>23</v>
      </c>
      <c r="F112" s="51">
        <f t="shared" si="1"/>
        <v>27</v>
      </c>
    </row>
    <row r="113" spans="1:6" x14ac:dyDescent="0.25">
      <c r="A113" s="33">
        <v>44821</v>
      </c>
      <c r="B113" s="37">
        <v>940</v>
      </c>
      <c r="C113" s="37">
        <v>1642</v>
      </c>
      <c r="D113" s="37">
        <v>2</v>
      </c>
      <c r="E113" s="37">
        <v>13</v>
      </c>
      <c r="F113" s="51">
        <f t="shared" si="1"/>
        <v>15</v>
      </c>
    </row>
    <row r="114" spans="1:6" x14ac:dyDescent="0.25">
      <c r="A114" s="33">
        <v>44822</v>
      </c>
      <c r="B114" s="37">
        <v>862</v>
      </c>
      <c r="C114" s="37">
        <v>1487</v>
      </c>
      <c r="D114" s="37">
        <v>3</v>
      </c>
      <c r="E114" s="37">
        <v>8</v>
      </c>
      <c r="F114" s="51">
        <f t="shared" si="1"/>
        <v>11</v>
      </c>
    </row>
    <row r="115" spans="1:6" x14ac:dyDescent="0.25">
      <c r="A115" s="33">
        <v>44823</v>
      </c>
      <c r="B115" s="37">
        <v>463</v>
      </c>
      <c r="C115" s="37">
        <v>902</v>
      </c>
      <c r="D115" s="37">
        <v>4</v>
      </c>
      <c r="E115" s="37">
        <v>2</v>
      </c>
      <c r="F115" s="51">
        <f t="shared" ref="F115:F121" si="2">SUM(D115:E115)</f>
        <v>6</v>
      </c>
    </row>
    <row r="116" spans="1:6" x14ac:dyDescent="0.25">
      <c r="A116" s="33">
        <v>44824</v>
      </c>
      <c r="B116" s="37">
        <v>211</v>
      </c>
      <c r="C116" s="37">
        <v>430</v>
      </c>
      <c r="D116" s="37">
        <v>0</v>
      </c>
      <c r="E116" s="37">
        <v>3</v>
      </c>
      <c r="F116" s="51">
        <f t="shared" si="2"/>
        <v>3</v>
      </c>
    </row>
    <row r="117" spans="1:6" x14ac:dyDescent="0.25">
      <c r="A117" s="33">
        <v>44825</v>
      </c>
      <c r="B117" s="37">
        <v>575</v>
      </c>
      <c r="C117" s="37">
        <v>1053</v>
      </c>
      <c r="D117" s="37">
        <v>1</v>
      </c>
      <c r="E117" s="37">
        <v>17</v>
      </c>
      <c r="F117" s="51">
        <f t="shared" si="2"/>
        <v>18</v>
      </c>
    </row>
    <row r="118" spans="1:6" x14ac:dyDescent="0.25">
      <c r="A118" s="33">
        <v>44826</v>
      </c>
      <c r="B118" s="37">
        <v>935</v>
      </c>
      <c r="C118" s="37">
        <v>1622</v>
      </c>
      <c r="D118" s="37">
        <v>9</v>
      </c>
      <c r="E118" s="37">
        <v>12</v>
      </c>
      <c r="F118" s="51">
        <f t="shared" si="2"/>
        <v>21</v>
      </c>
    </row>
    <row r="119" spans="1:6" x14ac:dyDescent="0.25">
      <c r="A119" s="33">
        <v>44827</v>
      </c>
      <c r="B119" s="37">
        <v>696</v>
      </c>
      <c r="C119" s="37">
        <v>1188</v>
      </c>
      <c r="D119" s="37">
        <v>9</v>
      </c>
      <c r="E119" s="37">
        <v>9</v>
      </c>
      <c r="F119" s="51">
        <f t="shared" si="2"/>
        <v>18</v>
      </c>
    </row>
    <row r="120" spans="1:6" x14ac:dyDescent="0.25">
      <c r="A120" s="33">
        <v>44828</v>
      </c>
      <c r="B120" s="37">
        <v>517</v>
      </c>
      <c r="C120" s="37">
        <v>839</v>
      </c>
      <c r="D120" s="37">
        <v>1</v>
      </c>
      <c r="E120" s="37">
        <v>0</v>
      </c>
      <c r="F120" s="51">
        <f t="shared" si="2"/>
        <v>1</v>
      </c>
    </row>
    <row r="121" spans="1:6" x14ac:dyDescent="0.25">
      <c r="A121" s="33">
        <v>44829</v>
      </c>
      <c r="B121" s="37">
        <v>298</v>
      </c>
      <c r="C121" s="37">
        <v>647</v>
      </c>
      <c r="D121" s="37">
        <v>4</v>
      </c>
      <c r="E121" s="37">
        <v>11</v>
      </c>
      <c r="F121" s="51">
        <f t="shared" si="2"/>
        <v>15</v>
      </c>
    </row>
    <row r="122" spans="1:6" x14ac:dyDescent="0.25">
      <c r="A122" s="33">
        <v>44830</v>
      </c>
      <c r="B122" s="37">
        <v>529</v>
      </c>
      <c r="C122" s="37">
        <v>965</v>
      </c>
      <c r="D122" s="59" t="s">
        <v>86</v>
      </c>
      <c r="E122" s="37">
        <v>3</v>
      </c>
      <c r="F122" s="59" t="s">
        <v>86</v>
      </c>
    </row>
    <row r="123" spans="1:6" x14ac:dyDescent="0.25">
      <c r="A123" s="33">
        <v>44831</v>
      </c>
      <c r="B123" s="37">
        <v>502</v>
      </c>
      <c r="C123" s="37">
        <v>840</v>
      </c>
      <c r="D123" s="37" t="s">
        <v>84</v>
      </c>
      <c r="E123" s="59" t="s">
        <v>87</v>
      </c>
      <c r="F123" s="37" t="s">
        <v>84</v>
      </c>
    </row>
    <row r="124" spans="1:6" x14ac:dyDescent="0.25">
      <c r="A124" s="33">
        <v>44832</v>
      </c>
      <c r="B124" s="37">
        <v>514</v>
      </c>
      <c r="C124" s="37">
        <v>908</v>
      </c>
      <c r="D124" s="37" t="s">
        <v>84</v>
      </c>
      <c r="E124" s="37" t="s">
        <v>84</v>
      </c>
      <c r="F124" s="37" t="s">
        <v>84</v>
      </c>
    </row>
    <row r="125" spans="1:6" x14ac:dyDescent="0.25">
      <c r="A125" s="33">
        <v>44833</v>
      </c>
      <c r="B125" s="37">
        <v>418</v>
      </c>
      <c r="C125" s="37">
        <v>689</v>
      </c>
      <c r="D125" s="37" t="s">
        <v>84</v>
      </c>
      <c r="E125" s="37" t="s">
        <v>84</v>
      </c>
      <c r="F125" s="37" t="s">
        <v>84</v>
      </c>
    </row>
    <row r="126" spans="1:6" x14ac:dyDescent="0.25">
      <c r="A126" s="33">
        <v>44834</v>
      </c>
      <c r="B126" s="37">
        <v>279</v>
      </c>
      <c r="C126" s="37">
        <v>572</v>
      </c>
      <c r="D126" s="37" t="s">
        <v>84</v>
      </c>
      <c r="E126" s="37" t="s">
        <v>84</v>
      </c>
      <c r="F126" s="37" t="s">
        <v>84</v>
      </c>
    </row>
    <row r="127" spans="1:6" x14ac:dyDescent="0.25">
      <c r="A127" s="33">
        <v>44835</v>
      </c>
      <c r="B127" s="37">
        <v>382</v>
      </c>
      <c r="C127" s="37">
        <v>650</v>
      </c>
      <c r="D127" s="37" t="s">
        <v>84</v>
      </c>
      <c r="E127" s="37" t="s">
        <v>84</v>
      </c>
      <c r="F127" s="37" t="s">
        <v>84</v>
      </c>
    </row>
    <row r="128" spans="1:6" x14ac:dyDescent="0.25">
      <c r="A128" s="33">
        <v>44836</v>
      </c>
      <c r="B128" s="37">
        <v>288</v>
      </c>
      <c r="C128" s="37">
        <v>495</v>
      </c>
      <c r="D128" s="37" t="s">
        <v>84</v>
      </c>
      <c r="E128" s="37" t="s">
        <v>84</v>
      </c>
      <c r="F128" s="37" t="s">
        <v>84</v>
      </c>
    </row>
    <row r="129" spans="1:6" x14ac:dyDescent="0.25">
      <c r="A129" s="33">
        <v>44837</v>
      </c>
      <c r="B129" s="37">
        <v>97</v>
      </c>
      <c r="C129" s="37">
        <v>172</v>
      </c>
      <c r="D129" s="37" t="s">
        <v>84</v>
      </c>
      <c r="E129" s="37" t="s">
        <v>84</v>
      </c>
      <c r="F129" s="37" t="s">
        <v>84</v>
      </c>
    </row>
    <row r="130" spans="1:6" x14ac:dyDescent="0.25">
      <c r="A130" s="33">
        <v>44838</v>
      </c>
      <c r="B130" s="37">
        <v>320</v>
      </c>
      <c r="C130" s="37">
        <v>596</v>
      </c>
      <c r="D130" s="37" t="s">
        <v>84</v>
      </c>
      <c r="E130" s="37" t="s">
        <v>84</v>
      </c>
      <c r="F130" s="37" t="s">
        <v>84</v>
      </c>
    </row>
    <row r="131" spans="1:6" x14ac:dyDescent="0.25">
      <c r="A131" s="33">
        <v>44839</v>
      </c>
      <c r="B131" s="37">
        <v>417</v>
      </c>
      <c r="C131" s="37">
        <v>715</v>
      </c>
      <c r="D131" s="37" t="s">
        <v>84</v>
      </c>
      <c r="E131" s="37" t="s">
        <v>84</v>
      </c>
      <c r="F131" s="37" t="s">
        <v>84</v>
      </c>
    </row>
    <row r="132" spans="1:6" x14ac:dyDescent="0.25">
      <c r="A132" s="33">
        <v>44840</v>
      </c>
      <c r="B132" s="37">
        <v>290</v>
      </c>
      <c r="C132" s="37">
        <v>551</v>
      </c>
      <c r="D132" s="37" t="s">
        <v>84</v>
      </c>
      <c r="E132" s="37" t="s">
        <v>84</v>
      </c>
      <c r="F132" s="37" t="s">
        <v>84</v>
      </c>
    </row>
    <row r="133" spans="1:6" x14ac:dyDescent="0.25">
      <c r="A133" s="33">
        <v>44841</v>
      </c>
      <c r="B133" s="37">
        <v>282</v>
      </c>
      <c r="C133" s="37">
        <v>492</v>
      </c>
      <c r="D133" s="37" t="s">
        <v>84</v>
      </c>
      <c r="E133" s="37" t="s">
        <v>84</v>
      </c>
      <c r="F133" s="37" t="s">
        <v>84</v>
      </c>
    </row>
    <row r="134" spans="1:6" x14ac:dyDescent="0.25">
      <c r="A134" s="33">
        <v>44842</v>
      </c>
      <c r="B134" s="37">
        <v>250</v>
      </c>
      <c r="C134" s="37">
        <v>434</v>
      </c>
      <c r="D134" s="37" t="s">
        <v>84</v>
      </c>
      <c r="E134" s="37" t="s">
        <v>84</v>
      </c>
      <c r="F134" s="37" t="s">
        <v>84</v>
      </c>
    </row>
    <row r="135" spans="1:6" x14ac:dyDescent="0.25">
      <c r="A135" s="33">
        <v>44843</v>
      </c>
      <c r="B135" s="37">
        <v>233</v>
      </c>
      <c r="C135" s="37">
        <v>418</v>
      </c>
      <c r="D135" s="37" t="s">
        <v>84</v>
      </c>
      <c r="E135" s="37" t="s">
        <v>84</v>
      </c>
      <c r="F135" s="37" t="s">
        <v>84</v>
      </c>
    </row>
    <row r="136" spans="1:6" x14ac:dyDescent="0.25">
      <c r="A136" s="33">
        <v>44844</v>
      </c>
      <c r="B136" s="37">
        <v>67</v>
      </c>
      <c r="C136" s="37">
        <v>117</v>
      </c>
      <c r="D136" s="37" t="s">
        <v>84</v>
      </c>
      <c r="E136" s="37" t="s">
        <v>84</v>
      </c>
      <c r="F136" s="37" t="s">
        <v>84</v>
      </c>
    </row>
    <row r="137" spans="1:6" x14ac:dyDescent="0.25">
      <c r="A137" s="33">
        <v>44845</v>
      </c>
      <c r="B137" s="37">
        <v>55</v>
      </c>
      <c r="C137" s="37">
        <v>98</v>
      </c>
      <c r="D137" s="37" t="s">
        <v>84</v>
      </c>
      <c r="E137" s="37" t="s">
        <v>84</v>
      </c>
      <c r="F137" s="37" t="s">
        <v>84</v>
      </c>
    </row>
    <row r="138" spans="1:6" x14ac:dyDescent="0.25">
      <c r="A138" s="33">
        <v>44846</v>
      </c>
      <c r="B138" s="37">
        <v>356</v>
      </c>
      <c r="C138" s="37">
        <v>708</v>
      </c>
      <c r="D138" s="37" t="s">
        <v>84</v>
      </c>
      <c r="E138" s="37" t="s">
        <v>84</v>
      </c>
      <c r="F138" s="37" t="s">
        <v>84</v>
      </c>
    </row>
    <row r="139" spans="1:6" x14ac:dyDescent="0.25">
      <c r="A139" s="33">
        <v>44847</v>
      </c>
      <c r="B139" s="37">
        <v>402</v>
      </c>
      <c r="C139" s="37">
        <v>688</v>
      </c>
      <c r="D139" s="37" t="s">
        <v>84</v>
      </c>
      <c r="E139" s="37" t="s">
        <v>84</v>
      </c>
      <c r="F139" s="37" t="s">
        <v>84</v>
      </c>
    </row>
    <row r="140" spans="1:6" x14ac:dyDescent="0.25">
      <c r="A140" s="33">
        <v>44848</v>
      </c>
      <c r="B140" s="37">
        <v>300</v>
      </c>
      <c r="C140" s="37">
        <v>544</v>
      </c>
      <c r="D140" s="37" t="s">
        <v>84</v>
      </c>
      <c r="E140" s="37" t="s">
        <v>84</v>
      </c>
      <c r="F140" s="37" t="s">
        <v>84</v>
      </c>
    </row>
    <row r="141" spans="1:6" x14ac:dyDescent="0.25">
      <c r="A141" s="33">
        <v>44849</v>
      </c>
      <c r="B141" s="37">
        <v>220</v>
      </c>
      <c r="C141" s="37">
        <v>451</v>
      </c>
      <c r="D141" s="37" t="s">
        <v>84</v>
      </c>
      <c r="E141" s="37" t="s">
        <v>84</v>
      </c>
      <c r="F141" s="37" t="s">
        <v>84</v>
      </c>
    </row>
    <row r="142" spans="1:6" x14ac:dyDescent="0.25">
      <c r="A142" s="33">
        <v>44850</v>
      </c>
      <c r="B142" s="37">
        <v>300</v>
      </c>
      <c r="C142" s="37">
        <v>521</v>
      </c>
      <c r="D142" s="37" t="s">
        <v>84</v>
      </c>
      <c r="E142" s="37" t="s">
        <v>84</v>
      </c>
      <c r="F142" s="37" t="s">
        <v>84</v>
      </c>
    </row>
    <row r="143" spans="1:6" x14ac:dyDescent="0.25">
      <c r="A143" s="33">
        <v>44851</v>
      </c>
      <c r="B143" s="37">
        <v>65</v>
      </c>
      <c r="C143" s="37">
        <v>114</v>
      </c>
      <c r="D143" s="37" t="s">
        <v>84</v>
      </c>
      <c r="E143" s="37" t="s">
        <v>84</v>
      </c>
      <c r="F143" s="37" t="s">
        <v>84</v>
      </c>
    </row>
    <row r="144" spans="1:6" x14ac:dyDescent="0.25">
      <c r="A144" s="33">
        <v>44852</v>
      </c>
      <c r="B144" s="37">
        <v>274</v>
      </c>
      <c r="C144" s="37">
        <v>573</v>
      </c>
      <c r="D144" s="37" t="s">
        <v>84</v>
      </c>
      <c r="E144" s="37" t="s">
        <v>84</v>
      </c>
      <c r="F144" s="37" t="s">
        <v>84</v>
      </c>
    </row>
    <row r="145" spans="1:6" x14ac:dyDescent="0.25">
      <c r="A145" s="33">
        <v>44853</v>
      </c>
      <c r="B145" s="37">
        <v>323</v>
      </c>
      <c r="C145" s="37">
        <v>542</v>
      </c>
      <c r="D145" s="37" t="s">
        <v>84</v>
      </c>
      <c r="E145" s="37" t="s">
        <v>84</v>
      </c>
      <c r="F145" s="37" t="s">
        <v>84</v>
      </c>
    </row>
    <row r="146" spans="1:6" x14ac:dyDescent="0.25">
      <c r="A146" s="33">
        <v>44854</v>
      </c>
      <c r="B146" s="37">
        <v>260</v>
      </c>
      <c r="C146" s="37">
        <v>484</v>
      </c>
      <c r="D146" s="37" t="s">
        <v>84</v>
      </c>
      <c r="E146" s="37" t="s">
        <v>84</v>
      </c>
      <c r="F146" s="37" t="s">
        <v>84</v>
      </c>
    </row>
    <row r="147" spans="1:6" x14ac:dyDescent="0.25">
      <c r="A147" s="33">
        <v>44855</v>
      </c>
      <c r="B147" s="37">
        <v>228</v>
      </c>
      <c r="C147" s="37">
        <v>411</v>
      </c>
      <c r="D147" s="37" t="s">
        <v>84</v>
      </c>
      <c r="E147" s="37" t="s">
        <v>84</v>
      </c>
      <c r="F147" s="37" t="s">
        <v>84</v>
      </c>
    </row>
    <row r="148" spans="1:6" x14ac:dyDescent="0.25">
      <c r="A148" s="33">
        <v>44856</v>
      </c>
      <c r="B148" s="37">
        <v>221</v>
      </c>
      <c r="C148" s="37">
        <v>420</v>
      </c>
      <c r="D148" s="37" t="s">
        <v>84</v>
      </c>
      <c r="E148" s="37" t="s">
        <v>84</v>
      </c>
      <c r="F148" s="37" t="s">
        <v>84</v>
      </c>
    </row>
    <row r="149" spans="1:6" x14ac:dyDescent="0.25">
      <c r="A149" s="33">
        <v>44857</v>
      </c>
      <c r="B149" s="37">
        <v>303</v>
      </c>
      <c r="C149" s="37">
        <v>504</v>
      </c>
      <c r="D149" s="37" t="s">
        <v>84</v>
      </c>
      <c r="E149" s="37" t="s">
        <v>84</v>
      </c>
      <c r="F149" s="37" t="s">
        <v>84</v>
      </c>
    </row>
    <row r="150" spans="1:6" x14ac:dyDescent="0.25">
      <c r="A150" s="33">
        <v>44858</v>
      </c>
      <c r="B150" s="37">
        <v>84</v>
      </c>
      <c r="C150" s="37">
        <v>149</v>
      </c>
      <c r="D150" s="37" t="s">
        <v>84</v>
      </c>
      <c r="E150" s="37" t="s">
        <v>84</v>
      </c>
      <c r="F150" s="37" t="s">
        <v>84</v>
      </c>
    </row>
    <row r="151" spans="1:6" x14ac:dyDescent="0.25">
      <c r="A151" s="33">
        <v>44859</v>
      </c>
      <c r="B151" s="37">
        <v>334</v>
      </c>
      <c r="C151" s="37">
        <v>647</v>
      </c>
      <c r="D151" s="37" t="s">
        <v>84</v>
      </c>
      <c r="E151" s="37" t="s">
        <v>84</v>
      </c>
      <c r="F151" s="37" t="s">
        <v>84</v>
      </c>
    </row>
    <row r="152" spans="1:6" x14ac:dyDescent="0.25">
      <c r="A152" s="33">
        <v>44860</v>
      </c>
      <c r="B152" s="37">
        <v>461</v>
      </c>
      <c r="C152" s="37">
        <v>782</v>
      </c>
      <c r="D152" s="37" t="s">
        <v>84</v>
      </c>
      <c r="E152" s="37" t="s">
        <v>84</v>
      </c>
      <c r="F152" s="37" t="s">
        <v>84</v>
      </c>
    </row>
    <row r="153" spans="1:6" x14ac:dyDescent="0.25">
      <c r="A153" s="33">
        <v>44861</v>
      </c>
      <c r="B153" s="37">
        <v>321</v>
      </c>
      <c r="C153" s="37">
        <v>542</v>
      </c>
      <c r="D153" s="37" t="s">
        <v>84</v>
      </c>
      <c r="E153" s="37" t="s">
        <v>84</v>
      </c>
      <c r="F153" s="37" t="s">
        <v>84</v>
      </c>
    </row>
    <row r="154" spans="1:6" x14ac:dyDescent="0.25">
      <c r="A154" s="33">
        <v>44862</v>
      </c>
      <c r="B154" s="37">
        <v>316</v>
      </c>
      <c r="C154" s="37">
        <v>596</v>
      </c>
      <c r="D154" s="37" t="s">
        <v>84</v>
      </c>
      <c r="E154" s="37" t="s">
        <v>84</v>
      </c>
      <c r="F154" s="37" t="s">
        <v>84</v>
      </c>
    </row>
    <row r="155" spans="1:6" x14ac:dyDescent="0.25">
      <c r="A155" s="33">
        <v>44863</v>
      </c>
      <c r="B155" s="37">
        <v>284</v>
      </c>
      <c r="C155" s="37">
        <v>558</v>
      </c>
      <c r="D155" s="37" t="s">
        <v>84</v>
      </c>
      <c r="E155" s="37" t="s">
        <v>84</v>
      </c>
      <c r="F155" s="37" t="s">
        <v>84</v>
      </c>
    </row>
    <row r="156" spans="1:6" x14ac:dyDescent="0.25">
      <c r="A156" s="33">
        <v>44864</v>
      </c>
      <c r="B156" s="37">
        <v>347</v>
      </c>
      <c r="C156" s="37">
        <v>582</v>
      </c>
      <c r="D156" s="37" t="s">
        <v>84</v>
      </c>
      <c r="E156" s="37" t="s">
        <v>84</v>
      </c>
      <c r="F156" s="37" t="s">
        <v>84</v>
      </c>
    </row>
    <row r="157" spans="1:6" x14ac:dyDescent="0.25">
      <c r="A157" s="33">
        <v>44865</v>
      </c>
      <c r="B157" s="37">
        <v>130</v>
      </c>
      <c r="C157" s="37">
        <v>210</v>
      </c>
      <c r="D157" s="37" t="s">
        <v>84</v>
      </c>
      <c r="E157" s="37" t="s">
        <v>84</v>
      </c>
      <c r="F157" s="37" t="s">
        <v>84</v>
      </c>
    </row>
    <row r="158" spans="1:6" x14ac:dyDescent="0.25">
      <c r="A158" s="33">
        <v>44866</v>
      </c>
      <c r="B158" s="37">
        <v>503</v>
      </c>
      <c r="C158" s="37">
        <v>921</v>
      </c>
      <c r="D158" s="37" t="s">
        <v>84</v>
      </c>
      <c r="E158" s="37" t="s">
        <v>84</v>
      </c>
      <c r="F158" s="37" t="s">
        <v>84</v>
      </c>
    </row>
    <row r="159" spans="1:6" x14ac:dyDescent="0.25">
      <c r="A159" s="33">
        <v>44867</v>
      </c>
      <c r="B159" s="37">
        <v>588</v>
      </c>
      <c r="C159" s="37">
        <v>1017</v>
      </c>
      <c r="D159" s="37" t="s">
        <v>84</v>
      </c>
      <c r="E159" s="37" t="s">
        <v>84</v>
      </c>
      <c r="F159" s="37" t="s">
        <v>84</v>
      </c>
    </row>
    <row r="160" spans="1:6" x14ac:dyDescent="0.25">
      <c r="A160" s="33">
        <v>44868</v>
      </c>
      <c r="B160" s="37">
        <v>500</v>
      </c>
      <c r="C160" s="37">
        <v>888</v>
      </c>
      <c r="D160" s="37" t="s">
        <v>84</v>
      </c>
      <c r="E160" s="37" t="s">
        <v>84</v>
      </c>
      <c r="F160" s="37" t="s">
        <v>84</v>
      </c>
    </row>
    <row r="161" spans="1:6" x14ac:dyDescent="0.25">
      <c r="A161" s="33">
        <v>44869</v>
      </c>
      <c r="B161" s="37">
        <v>277</v>
      </c>
      <c r="C161" s="37">
        <v>404</v>
      </c>
      <c r="D161" s="37" t="s">
        <v>84</v>
      </c>
      <c r="E161" s="37" t="s">
        <v>84</v>
      </c>
      <c r="F161" s="37" t="s">
        <v>84</v>
      </c>
    </row>
    <row r="162" spans="1:6" x14ac:dyDescent="0.25">
      <c r="A162" s="33">
        <v>44870</v>
      </c>
      <c r="B162" s="37">
        <v>547</v>
      </c>
      <c r="C162" s="37">
        <v>1014</v>
      </c>
      <c r="D162" s="37" t="s">
        <v>84</v>
      </c>
      <c r="E162" s="37" t="s">
        <v>84</v>
      </c>
      <c r="F162" s="37" t="s">
        <v>84</v>
      </c>
    </row>
    <row r="163" spans="1:6" x14ac:dyDescent="0.25">
      <c r="A163" s="33">
        <v>44871</v>
      </c>
      <c r="B163" s="37">
        <v>694</v>
      </c>
      <c r="C163" s="37">
        <v>1097</v>
      </c>
      <c r="D163" s="37" t="s">
        <v>84</v>
      </c>
      <c r="E163" s="37" t="s">
        <v>84</v>
      </c>
      <c r="F163" s="37" t="s">
        <v>84</v>
      </c>
    </row>
    <row r="164" spans="1:6" x14ac:dyDescent="0.25">
      <c r="A164" s="33">
        <v>44872</v>
      </c>
      <c r="B164" s="37">
        <v>164</v>
      </c>
      <c r="C164" s="37">
        <v>267</v>
      </c>
      <c r="D164" s="37" t="s">
        <v>84</v>
      </c>
      <c r="E164" s="37" t="s">
        <v>84</v>
      </c>
      <c r="F164" s="37" t="s">
        <v>84</v>
      </c>
    </row>
    <row r="165" spans="1:6" x14ac:dyDescent="0.25">
      <c r="A165" s="33">
        <v>44873</v>
      </c>
      <c r="B165" s="37">
        <v>638</v>
      </c>
      <c r="C165" s="37">
        <v>1151</v>
      </c>
      <c r="D165" s="37" t="s">
        <v>84</v>
      </c>
      <c r="E165" s="37" t="s">
        <v>84</v>
      </c>
      <c r="F165" s="37" t="s">
        <v>84</v>
      </c>
    </row>
    <row r="166" spans="1:6" x14ac:dyDescent="0.25">
      <c r="A166" s="33">
        <v>44874</v>
      </c>
      <c r="B166" s="37">
        <v>711</v>
      </c>
      <c r="C166" s="37">
        <v>1182</v>
      </c>
      <c r="D166" s="37" t="s">
        <v>84</v>
      </c>
      <c r="E166" s="37" t="s">
        <v>84</v>
      </c>
      <c r="F166" s="37" t="s">
        <v>84</v>
      </c>
    </row>
    <row r="167" spans="1:6" x14ac:dyDescent="0.25">
      <c r="A167" s="33">
        <v>44875</v>
      </c>
      <c r="B167" s="37">
        <v>629</v>
      </c>
      <c r="C167" s="37">
        <v>1060</v>
      </c>
      <c r="D167" s="37" t="s">
        <v>84</v>
      </c>
      <c r="E167" s="37" t="s">
        <v>84</v>
      </c>
      <c r="F167" s="37" t="s">
        <v>84</v>
      </c>
    </row>
    <row r="168" spans="1:6" x14ac:dyDescent="0.25">
      <c r="A168" s="33">
        <v>44876</v>
      </c>
      <c r="B168" s="37">
        <v>594</v>
      </c>
      <c r="C168" s="37">
        <v>973</v>
      </c>
      <c r="D168" s="37" t="s">
        <v>84</v>
      </c>
      <c r="E168" s="37" t="s">
        <v>84</v>
      </c>
      <c r="F168" s="37" t="s">
        <v>84</v>
      </c>
    </row>
    <row r="169" spans="1:6" x14ac:dyDescent="0.25">
      <c r="A169" s="33">
        <v>44877</v>
      </c>
      <c r="B169" s="37">
        <v>560</v>
      </c>
      <c r="C169" s="37">
        <v>976</v>
      </c>
      <c r="D169" s="37" t="s">
        <v>84</v>
      </c>
      <c r="E169" s="37" t="s">
        <v>84</v>
      </c>
      <c r="F169" s="37" t="s">
        <v>84</v>
      </c>
    </row>
    <row r="170" spans="1:6" x14ac:dyDescent="0.25">
      <c r="A170" s="33">
        <v>44878</v>
      </c>
      <c r="B170" s="37">
        <v>509</v>
      </c>
      <c r="C170" s="37">
        <v>910</v>
      </c>
      <c r="D170" s="37" t="s">
        <v>84</v>
      </c>
      <c r="E170" s="37" t="s">
        <v>84</v>
      </c>
      <c r="F170" s="37" t="s">
        <v>84</v>
      </c>
    </row>
    <row r="171" spans="1:6" x14ac:dyDescent="0.25">
      <c r="A171" s="33">
        <v>44879</v>
      </c>
      <c r="B171" s="37">
        <v>147</v>
      </c>
      <c r="C171" s="37">
        <v>250</v>
      </c>
      <c r="D171" s="37" t="s">
        <v>84</v>
      </c>
      <c r="E171" s="37" t="s">
        <v>84</v>
      </c>
      <c r="F171" s="37" t="s">
        <v>84</v>
      </c>
    </row>
    <row r="172" spans="1:6" x14ac:dyDescent="0.25">
      <c r="A172" s="33">
        <v>44880</v>
      </c>
      <c r="B172" s="37">
        <v>617</v>
      </c>
      <c r="C172" s="37">
        <v>1281</v>
      </c>
      <c r="D172" s="37" t="s">
        <v>84</v>
      </c>
      <c r="E172" s="37" t="s">
        <v>84</v>
      </c>
      <c r="F172" s="37" t="s">
        <v>84</v>
      </c>
    </row>
    <row r="173" spans="1:6" x14ac:dyDescent="0.25">
      <c r="A173" s="33">
        <v>44881</v>
      </c>
      <c r="B173" s="37">
        <v>843</v>
      </c>
      <c r="C173" s="37">
        <v>1436</v>
      </c>
      <c r="D173" s="37" t="s">
        <v>84</v>
      </c>
      <c r="E173" s="37" t="s">
        <v>84</v>
      </c>
      <c r="F173" s="37" t="s">
        <v>84</v>
      </c>
    </row>
    <row r="174" spans="1:6" x14ac:dyDescent="0.25">
      <c r="A174" s="33">
        <v>44882</v>
      </c>
      <c r="B174" s="37">
        <v>695</v>
      </c>
      <c r="C174" s="37">
        <v>1253</v>
      </c>
      <c r="D174" s="37" t="s">
        <v>84</v>
      </c>
      <c r="E174" s="37" t="s">
        <v>84</v>
      </c>
      <c r="F174" s="37" t="s">
        <v>84</v>
      </c>
    </row>
    <row r="175" spans="1:6" x14ac:dyDescent="0.25">
      <c r="A175" s="33">
        <v>44883</v>
      </c>
      <c r="B175" s="37">
        <v>605</v>
      </c>
      <c r="C175" s="37">
        <v>1068</v>
      </c>
      <c r="D175" s="37" t="s">
        <v>84</v>
      </c>
      <c r="E175" s="37" t="s">
        <v>84</v>
      </c>
      <c r="F175" s="37" t="s">
        <v>84</v>
      </c>
    </row>
    <row r="176" spans="1:6" x14ac:dyDescent="0.25">
      <c r="A176" s="33">
        <v>44884</v>
      </c>
      <c r="B176" s="37">
        <v>655</v>
      </c>
      <c r="C176" s="37">
        <v>1221</v>
      </c>
      <c r="D176" s="37" t="s">
        <v>84</v>
      </c>
      <c r="E176" s="37" t="s">
        <v>84</v>
      </c>
      <c r="F176" s="37" t="s">
        <v>84</v>
      </c>
    </row>
    <row r="177" spans="1:6" x14ac:dyDescent="0.25">
      <c r="A177" s="33">
        <v>44885</v>
      </c>
      <c r="B177" s="37">
        <v>675</v>
      </c>
      <c r="C177" s="37">
        <v>1141</v>
      </c>
      <c r="D177" s="37" t="s">
        <v>84</v>
      </c>
      <c r="E177" s="37" t="s">
        <v>84</v>
      </c>
      <c r="F177" s="37" t="s">
        <v>84</v>
      </c>
    </row>
    <row r="178" spans="1:6" x14ac:dyDescent="0.25">
      <c r="A178" s="33">
        <v>44886</v>
      </c>
      <c r="B178" s="37">
        <v>200</v>
      </c>
      <c r="C178" s="37">
        <v>348</v>
      </c>
      <c r="D178" s="37" t="s">
        <v>84</v>
      </c>
      <c r="E178" s="37" t="s">
        <v>84</v>
      </c>
      <c r="F178" s="37" t="s">
        <v>84</v>
      </c>
    </row>
    <row r="179" spans="1:6" x14ac:dyDescent="0.25">
      <c r="A179" s="33">
        <v>44887</v>
      </c>
      <c r="B179" s="37">
        <v>795</v>
      </c>
      <c r="C179" s="37">
        <v>1648</v>
      </c>
      <c r="D179" s="37" t="s">
        <v>84</v>
      </c>
      <c r="E179" s="37" t="s">
        <v>84</v>
      </c>
      <c r="F179" s="37" t="s">
        <v>84</v>
      </c>
    </row>
    <row r="180" spans="1:6" x14ac:dyDescent="0.25">
      <c r="A180" s="33">
        <v>44888</v>
      </c>
      <c r="B180" s="37">
        <v>1062</v>
      </c>
      <c r="C180" s="37">
        <v>1908</v>
      </c>
      <c r="D180" s="37" t="s">
        <v>84</v>
      </c>
      <c r="E180" s="37" t="s">
        <v>84</v>
      </c>
      <c r="F180" s="37" t="s">
        <v>84</v>
      </c>
    </row>
    <row r="181" spans="1:6" x14ac:dyDescent="0.25">
      <c r="A181" s="33">
        <v>44889</v>
      </c>
      <c r="B181" s="37">
        <v>513</v>
      </c>
      <c r="C181" s="37">
        <v>786</v>
      </c>
      <c r="D181" s="37" t="s">
        <v>84</v>
      </c>
      <c r="E181" s="37" t="s">
        <v>84</v>
      </c>
      <c r="F181" s="37" t="s">
        <v>84</v>
      </c>
    </row>
    <row r="182" spans="1:6" x14ac:dyDescent="0.25">
      <c r="A182" s="33">
        <v>44890</v>
      </c>
      <c r="B182" s="37">
        <v>866</v>
      </c>
      <c r="C182" s="37">
        <v>1711</v>
      </c>
      <c r="D182" s="37" t="s">
        <v>84</v>
      </c>
      <c r="E182" s="37" t="s">
        <v>84</v>
      </c>
      <c r="F182" s="37" t="s">
        <v>84</v>
      </c>
    </row>
    <row r="183" spans="1:6" x14ac:dyDescent="0.25">
      <c r="A183" s="33">
        <v>44891</v>
      </c>
      <c r="B183" s="37">
        <v>1005</v>
      </c>
      <c r="C183" s="37">
        <v>1797</v>
      </c>
      <c r="D183" s="37" t="s">
        <v>84</v>
      </c>
      <c r="E183" s="37" t="s">
        <v>84</v>
      </c>
      <c r="F183" s="37" t="s">
        <v>84</v>
      </c>
    </row>
    <row r="184" spans="1:6" x14ac:dyDescent="0.25">
      <c r="A184" s="33">
        <v>44892</v>
      </c>
      <c r="B184" s="37">
        <v>851</v>
      </c>
      <c r="C184" s="37">
        <v>1506</v>
      </c>
      <c r="D184" s="37" t="s">
        <v>84</v>
      </c>
      <c r="E184" s="37" t="s">
        <v>84</v>
      </c>
      <c r="F184" s="37" t="s">
        <v>84</v>
      </c>
    </row>
    <row r="185" spans="1:6" x14ac:dyDescent="0.25">
      <c r="A185" s="33">
        <v>44893</v>
      </c>
      <c r="B185" s="37">
        <v>256</v>
      </c>
      <c r="C185" s="37">
        <v>435</v>
      </c>
      <c r="D185" s="37" t="s">
        <v>84</v>
      </c>
      <c r="E185" s="37" t="s">
        <v>84</v>
      </c>
      <c r="F185" s="37" t="s">
        <v>84</v>
      </c>
    </row>
    <row r="186" spans="1:6" x14ac:dyDescent="0.25">
      <c r="A186" s="33">
        <v>44894</v>
      </c>
      <c r="B186" s="37">
        <v>1084</v>
      </c>
      <c r="C186" s="37">
        <v>1988</v>
      </c>
      <c r="D186" s="37" t="s">
        <v>84</v>
      </c>
      <c r="E186" s="37" t="s">
        <v>84</v>
      </c>
      <c r="F186" s="37" t="s">
        <v>84</v>
      </c>
    </row>
    <row r="187" spans="1:6" x14ac:dyDescent="0.25">
      <c r="A187" s="33">
        <v>44895</v>
      </c>
      <c r="B187" s="37">
        <v>1229</v>
      </c>
      <c r="C187" s="37">
        <v>2044</v>
      </c>
      <c r="D187" s="37" t="s">
        <v>84</v>
      </c>
      <c r="E187" s="37" t="s">
        <v>84</v>
      </c>
      <c r="F187" s="37" t="s">
        <v>84</v>
      </c>
    </row>
    <row r="188" spans="1:6" x14ac:dyDescent="0.25">
      <c r="A188" s="33">
        <v>44896</v>
      </c>
      <c r="B188" s="37">
        <v>982</v>
      </c>
      <c r="C188" s="37">
        <v>1799</v>
      </c>
      <c r="D188" s="37" t="s">
        <v>84</v>
      </c>
      <c r="E188" s="37" t="s">
        <v>84</v>
      </c>
      <c r="F188" s="37" t="s">
        <v>84</v>
      </c>
    </row>
    <row r="189" spans="1:6" x14ac:dyDescent="0.25">
      <c r="A189" s="33">
        <v>44897</v>
      </c>
      <c r="B189" s="37">
        <v>1028</v>
      </c>
      <c r="C189" s="37">
        <v>1719</v>
      </c>
      <c r="D189" s="37" t="s">
        <v>84</v>
      </c>
      <c r="E189" s="37" t="s">
        <v>84</v>
      </c>
      <c r="F189" s="37" t="s">
        <v>84</v>
      </c>
    </row>
    <row r="190" spans="1:6" x14ac:dyDescent="0.25">
      <c r="A190" s="33">
        <v>44898</v>
      </c>
      <c r="B190" s="37">
        <v>922</v>
      </c>
      <c r="C190" s="37">
        <v>1606</v>
      </c>
      <c r="D190" s="37" t="s">
        <v>84</v>
      </c>
      <c r="E190" s="37" t="s">
        <v>84</v>
      </c>
      <c r="F190" s="37" t="s">
        <v>84</v>
      </c>
    </row>
    <row r="191" spans="1:6" x14ac:dyDescent="0.25">
      <c r="A191" s="33">
        <v>44899</v>
      </c>
      <c r="B191" s="37">
        <v>896</v>
      </c>
      <c r="C191" s="37">
        <v>1540</v>
      </c>
      <c r="D191" s="37" t="s">
        <v>84</v>
      </c>
      <c r="E191" s="37" t="s">
        <v>84</v>
      </c>
      <c r="F191" s="37" t="s">
        <v>84</v>
      </c>
    </row>
    <row r="192" spans="1:6" x14ac:dyDescent="0.25">
      <c r="A192" s="33">
        <v>44900</v>
      </c>
      <c r="B192" s="37">
        <v>254</v>
      </c>
      <c r="C192" s="37">
        <v>455</v>
      </c>
      <c r="D192" s="37" t="s">
        <v>84</v>
      </c>
      <c r="E192" s="37" t="s">
        <v>84</v>
      </c>
      <c r="F192" s="37" t="s">
        <v>84</v>
      </c>
    </row>
    <row r="193" spans="1:6" x14ac:dyDescent="0.25">
      <c r="A193" s="33">
        <v>44901</v>
      </c>
      <c r="B193" s="37">
        <v>1190</v>
      </c>
      <c r="C193" s="37">
        <v>2299</v>
      </c>
      <c r="D193" s="37" t="s">
        <v>84</v>
      </c>
      <c r="E193" s="37" t="s">
        <v>84</v>
      </c>
      <c r="F193" s="37" t="s">
        <v>84</v>
      </c>
    </row>
    <row r="194" spans="1:6" x14ac:dyDescent="0.25">
      <c r="A194" s="33">
        <v>44902</v>
      </c>
      <c r="B194" s="37">
        <v>1300</v>
      </c>
      <c r="C194" s="37">
        <v>2476</v>
      </c>
      <c r="D194" s="37" t="s">
        <v>84</v>
      </c>
      <c r="E194" s="37" t="s">
        <v>84</v>
      </c>
      <c r="F194" s="37" t="s">
        <v>84</v>
      </c>
    </row>
    <row r="195" spans="1:6" x14ac:dyDescent="0.25">
      <c r="A195" s="33">
        <v>44903</v>
      </c>
      <c r="B195" s="37">
        <v>1252</v>
      </c>
      <c r="C195" s="37">
        <v>2283</v>
      </c>
      <c r="D195" s="37" t="s">
        <v>84</v>
      </c>
      <c r="E195" s="37" t="s">
        <v>84</v>
      </c>
      <c r="F195" s="37" t="s">
        <v>84</v>
      </c>
    </row>
    <row r="196" spans="1:6" x14ac:dyDescent="0.25">
      <c r="A196" s="33">
        <v>44904</v>
      </c>
      <c r="B196" s="37">
        <v>1293</v>
      </c>
      <c r="C196" s="37">
        <v>2300</v>
      </c>
      <c r="D196" s="37" t="s">
        <v>84</v>
      </c>
      <c r="E196" s="37" t="s">
        <v>84</v>
      </c>
      <c r="F196" s="37" t="s">
        <v>84</v>
      </c>
    </row>
    <row r="197" spans="1:6" x14ac:dyDescent="0.25">
      <c r="A197" s="33">
        <v>44905</v>
      </c>
      <c r="B197" s="37">
        <v>1182</v>
      </c>
      <c r="C197" s="37">
        <v>2252</v>
      </c>
      <c r="D197" s="37" t="s">
        <v>84</v>
      </c>
      <c r="E197" s="37" t="s">
        <v>84</v>
      </c>
      <c r="F197" s="37" t="s">
        <v>84</v>
      </c>
    </row>
    <row r="198" spans="1:6" x14ac:dyDescent="0.25">
      <c r="A198" s="33">
        <v>44906</v>
      </c>
      <c r="B198" s="37">
        <v>1185</v>
      </c>
      <c r="C198" s="37">
        <v>2099</v>
      </c>
      <c r="D198" s="37" t="s">
        <v>84</v>
      </c>
      <c r="E198" s="37" t="s">
        <v>84</v>
      </c>
      <c r="F198" s="37" t="s">
        <v>84</v>
      </c>
    </row>
    <row r="199" spans="1:6" x14ac:dyDescent="0.25">
      <c r="A199" s="33">
        <v>44907</v>
      </c>
      <c r="B199" s="37">
        <v>449</v>
      </c>
      <c r="C199" s="37">
        <v>658</v>
      </c>
      <c r="D199" s="37" t="s">
        <v>84</v>
      </c>
      <c r="E199" s="37" t="s">
        <v>84</v>
      </c>
      <c r="F199" s="37" t="s">
        <v>84</v>
      </c>
    </row>
    <row r="200" spans="1:6" x14ac:dyDescent="0.25">
      <c r="A200" s="33">
        <v>44908</v>
      </c>
      <c r="B200" s="37">
        <v>1483</v>
      </c>
      <c r="C200" s="37">
        <v>3021</v>
      </c>
      <c r="D200" s="37" t="s">
        <v>84</v>
      </c>
      <c r="E200" s="37" t="s">
        <v>84</v>
      </c>
      <c r="F200" s="37" t="s">
        <v>84</v>
      </c>
    </row>
    <row r="201" spans="1:6" x14ac:dyDescent="0.25">
      <c r="A201" s="33">
        <v>44909</v>
      </c>
      <c r="B201" s="37">
        <v>1740</v>
      </c>
      <c r="C201" s="37">
        <v>3334</v>
      </c>
      <c r="D201" s="37" t="s">
        <v>84</v>
      </c>
      <c r="E201" s="37" t="s">
        <v>84</v>
      </c>
      <c r="F201" s="37" t="s">
        <v>84</v>
      </c>
    </row>
    <row r="202" spans="1:6" x14ac:dyDescent="0.25">
      <c r="A202" s="33">
        <v>44910</v>
      </c>
      <c r="B202" s="37">
        <v>1658</v>
      </c>
      <c r="C202" s="37">
        <v>2999</v>
      </c>
      <c r="D202" s="37" t="s">
        <v>84</v>
      </c>
      <c r="E202" s="37" t="s">
        <v>84</v>
      </c>
      <c r="F202" s="37" t="s">
        <v>84</v>
      </c>
    </row>
    <row r="203" spans="1:6" x14ac:dyDescent="0.25">
      <c r="A203" s="33">
        <v>44911</v>
      </c>
      <c r="B203" s="37">
        <v>1420</v>
      </c>
      <c r="C203" s="37">
        <v>2584</v>
      </c>
      <c r="D203" s="37" t="s">
        <v>84</v>
      </c>
      <c r="E203" s="37" t="s">
        <v>84</v>
      </c>
      <c r="F203" s="37" t="s">
        <v>84</v>
      </c>
    </row>
    <row r="204" spans="1:6" x14ac:dyDescent="0.25">
      <c r="A204" s="33">
        <v>44912</v>
      </c>
      <c r="B204" s="37">
        <v>1376</v>
      </c>
      <c r="C204" s="37">
        <v>2607</v>
      </c>
      <c r="D204" s="37" t="s">
        <v>84</v>
      </c>
      <c r="E204" s="37" t="s">
        <v>84</v>
      </c>
      <c r="F204" s="37" t="s">
        <v>84</v>
      </c>
    </row>
    <row r="205" spans="1:6" x14ac:dyDescent="0.25">
      <c r="A205" s="33">
        <v>44913</v>
      </c>
      <c r="B205" s="37">
        <v>1440</v>
      </c>
      <c r="C205" s="37">
        <v>2603</v>
      </c>
      <c r="D205" s="37" t="s">
        <v>84</v>
      </c>
      <c r="E205" s="37" t="s">
        <v>84</v>
      </c>
      <c r="F205" s="37" t="s">
        <v>84</v>
      </c>
    </row>
    <row r="206" spans="1:6" x14ac:dyDescent="0.25">
      <c r="A206" s="33">
        <v>44914</v>
      </c>
      <c r="B206" s="37">
        <v>288</v>
      </c>
      <c r="C206" s="37">
        <v>669</v>
      </c>
      <c r="D206" s="37" t="s">
        <v>84</v>
      </c>
      <c r="E206" s="37" t="s">
        <v>84</v>
      </c>
      <c r="F206" s="37" t="s">
        <v>84</v>
      </c>
    </row>
    <row r="207" spans="1:6" x14ac:dyDescent="0.25">
      <c r="A207" s="33">
        <v>44915</v>
      </c>
      <c r="B207" s="37">
        <v>1627</v>
      </c>
      <c r="C207" s="37">
        <v>3169</v>
      </c>
      <c r="D207" s="37" t="s">
        <v>84</v>
      </c>
      <c r="E207" s="37" t="s">
        <v>84</v>
      </c>
      <c r="F207" s="37" t="s">
        <v>84</v>
      </c>
    </row>
    <row r="208" spans="1:6" x14ac:dyDescent="0.25">
      <c r="A208" s="33">
        <v>44916</v>
      </c>
      <c r="B208" s="37">
        <v>1869</v>
      </c>
      <c r="C208" s="37">
        <v>3618</v>
      </c>
      <c r="D208" s="37" t="s">
        <v>84</v>
      </c>
      <c r="E208" s="37" t="s">
        <v>84</v>
      </c>
      <c r="F208" s="37" t="s">
        <v>84</v>
      </c>
    </row>
    <row r="209" spans="1:6" x14ac:dyDescent="0.25">
      <c r="A209" s="33">
        <v>44917</v>
      </c>
      <c r="B209" s="37">
        <v>1717</v>
      </c>
      <c r="C209" s="37">
        <v>3041</v>
      </c>
      <c r="D209" s="37" t="s">
        <v>84</v>
      </c>
      <c r="E209" s="37" t="s">
        <v>84</v>
      </c>
      <c r="F209" s="37" t="s">
        <v>84</v>
      </c>
    </row>
    <row r="210" spans="1:6" x14ac:dyDescent="0.25">
      <c r="A210" s="33">
        <v>44918</v>
      </c>
      <c r="B210" s="37">
        <v>1708</v>
      </c>
      <c r="C210" s="37">
        <v>2977</v>
      </c>
      <c r="D210" s="37" t="s">
        <v>84</v>
      </c>
      <c r="E210" s="37" t="s">
        <v>84</v>
      </c>
      <c r="F210" s="37" t="s">
        <v>84</v>
      </c>
    </row>
    <row r="211" spans="1:6" x14ac:dyDescent="0.25">
      <c r="A211" s="33">
        <v>44919</v>
      </c>
      <c r="B211" s="37">
        <v>1506</v>
      </c>
      <c r="C211" s="37">
        <v>2751</v>
      </c>
      <c r="D211" s="37" t="s">
        <v>84</v>
      </c>
      <c r="E211" s="37" t="s">
        <v>84</v>
      </c>
      <c r="F211" s="37" t="s">
        <v>84</v>
      </c>
    </row>
    <row r="212" spans="1:6" x14ac:dyDescent="0.25">
      <c r="A212" s="33">
        <v>44920</v>
      </c>
      <c r="B212" s="37">
        <v>1581</v>
      </c>
      <c r="C212" s="37">
        <v>2898</v>
      </c>
      <c r="D212" s="37" t="s">
        <v>84</v>
      </c>
      <c r="E212" s="37" t="s">
        <v>84</v>
      </c>
      <c r="F212" s="37" t="s">
        <v>84</v>
      </c>
    </row>
    <row r="213" spans="1:6" x14ac:dyDescent="0.25">
      <c r="A213" s="33">
        <v>44921</v>
      </c>
      <c r="B213" s="37">
        <v>463</v>
      </c>
      <c r="C213" s="37">
        <v>816</v>
      </c>
      <c r="D213" s="37" t="s">
        <v>84</v>
      </c>
      <c r="E213" s="37" t="s">
        <v>84</v>
      </c>
      <c r="F213" s="37" t="s">
        <v>84</v>
      </c>
    </row>
    <row r="214" spans="1:6" x14ac:dyDescent="0.25">
      <c r="A214" s="33">
        <v>44922</v>
      </c>
      <c r="B214" s="37">
        <v>1626</v>
      </c>
      <c r="C214" s="37">
        <v>3263</v>
      </c>
      <c r="D214" s="37" t="s">
        <v>84</v>
      </c>
      <c r="E214" s="37" t="s">
        <v>84</v>
      </c>
      <c r="F214" s="37" t="s">
        <v>84</v>
      </c>
    </row>
    <row r="215" spans="1:6" x14ac:dyDescent="0.25">
      <c r="A215" s="33">
        <v>44923</v>
      </c>
      <c r="B215" s="37">
        <v>2185</v>
      </c>
      <c r="C215" s="37">
        <v>3965</v>
      </c>
      <c r="D215" s="37" t="s">
        <v>84</v>
      </c>
      <c r="E215" s="37" t="s">
        <v>84</v>
      </c>
      <c r="F215" s="37" t="s">
        <v>84</v>
      </c>
    </row>
    <row r="216" spans="1:6" x14ac:dyDescent="0.25">
      <c r="A216" s="33">
        <v>44924</v>
      </c>
      <c r="B216" s="37">
        <v>1854</v>
      </c>
      <c r="C216" s="37">
        <v>3419</v>
      </c>
      <c r="D216" s="37" t="s">
        <v>84</v>
      </c>
      <c r="E216" s="37" t="s">
        <v>84</v>
      </c>
      <c r="F216" s="37" t="s">
        <v>84</v>
      </c>
    </row>
    <row r="217" spans="1:6" x14ac:dyDescent="0.25">
      <c r="A217" s="33">
        <v>44925</v>
      </c>
      <c r="B217" s="37">
        <v>1269</v>
      </c>
      <c r="C217" s="37">
        <v>2426</v>
      </c>
      <c r="D217" s="37" t="s">
        <v>84</v>
      </c>
      <c r="E217" s="37" t="s">
        <v>84</v>
      </c>
      <c r="F217" s="37" t="s">
        <v>84</v>
      </c>
    </row>
    <row r="218" spans="1:6" x14ac:dyDescent="0.25">
      <c r="A218" s="33">
        <v>44926</v>
      </c>
      <c r="B218" s="37">
        <v>916</v>
      </c>
      <c r="C218" s="37">
        <v>1630</v>
      </c>
      <c r="D218" s="37" t="s">
        <v>84</v>
      </c>
      <c r="E218" s="37" t="s">
        <v>84</v>
      </c>
      <c r="F218" s="37" t="s">
        <v>84</v>
      </c>
    </row>
    <row r="219" spans="1:6" x14ac:dyDescent="0.25">
      <c r="A219" s="33">
        <v>44927</v>
      </c>
      <c r="B219" s="37">
        <v>801</v>
      </c>
      <c r="C219" s="37">
        <v>1379</v>
      </c>
      <c r="D219" s="37" t="s">
        <v>84</v>
      </c>
      <c r="E219" s="37" t="s">
        <v>84</v>
      </c>
      <c r="F219" s="37" t="s">
        <v>84</v>
      </c>
    </row>
    <row r="220" spans="1:6" x14ac:dyDescent="0.25">
      <c r="A220" s="33">
        <v>44928</v>
      </c>
      <c r="B220" s="37">
        <v>871</v>
      </c>
      <c r="C220" s="37">
        <v>1387</v>
      </c>
      <c r="D220" s="37" t="s">
        <v>84</v>
      </c>
      <c r="E220" s="37" t="s">
        <v>84</v>
      </c>
      <c r="F220" s="37" t="s">
        <v>84</v>
      </c>
    </row>
    <row r="221" spans="1:6" x14ac:dyDescent="0.25">
      <c r="A221" s="33">
        <v>44929</v>
      </c>
      <c r="B221" s="37">
        <v>959</v>
      </c>
      <c r="C221" s="37">
        <v>1723</v>
      </c>
      <c r="D221" s="37" t="s">
        <v>84</v>
      </c>
      <c r="E221" s="37" t="s">
        <v>84</v>
      </c>
      <c r="F221" s="37" t="s">
        <v>84</v>
      </c>
    </row>
    <row r="222" spans="1:6" x14ac:dyDescent="0.25">
      <c r="A222" s="33">
        <v>44930</v>
      </c>
      <c r="B222" s="37">
        <v>921</v>
      </c>
      <c r="C222" s="37">
        <v>1773</v>
      </c>
      <c r="D222" s="37" t="s">
        <v>84</v>
      </c>
      <c r="E222" s="37" t="s">
        <v>84</v>
      </c>
      <c r="F222" s="37" t="s">
        <v>84</v>
      </c>
    </row>
    <row r="223" spans="1:6" x14ac:dyDescent="0.25">
      <c r="A223" s="33">
        <v>44931</v>
      </c>
      <c r="B223" s="37">
        <v>1547</v>
      </c>
      <c r="C223" s="37">
        <v>3185</v>
      </c>
      <c r="D223" s="37" t="s">
        <v>84</v>
      </c>
      <c r="E223" s="37" t="s">
        <v>84</v>
      </c>
      <c r="F223" s="37" t="s">
        <v>84</v>
      </c>
    </row>
    <row r="224" spans="1:6" x14ac:dyDescent="0.25">
      <c r="A224" s="33">
        <v>44932</v>
      </c>
      <c r="B224" s="37">
        <v>2281</v>
      </c>
      <c r="C224" s="37">
        <v>4212</v>
      </c>
      <c r="D224" s="37" t="s">
        <v>84</v>
      </c>
      <c r="E224" s="37" t="s">
        <v>84</v>
      </c>
      <c r="F224" s="37" t="s">
        <v>84</v>
      </c>
    </row>
    <row r="225" spans="1:6" x14ac:dyDescent="0.25">
      <c r="A225" s="33">
        <v>44933</v>
      </c>
      <c r="B225" s="37">
        <v>2109</v>
      </c>
      <c r="C225" s="37">
        <v>4267</v>
      </c>
      <c r="D225" s="37" t="s">
        <v>84</v>
      </c>
      <c r="E225" s="37" t="s">
        <v>84</v>
      </c>
      <c r="F225" s="37" t="s">
        <v>84</v>
      </c>
    </row>
    <row r="226" spans="1:6" x14ac:dyDescent="0.25">
      <c r="A226" s="33">
        <v>44934</v>
      </c>
      <c r="B226" s="37">
        <v>2077</v>
      </c>
      <c r="C226" s="37">
        <v>3719</v>
      </c>
      <c r="D226" s="37" t="s">
        <v>84</v>
      </c>
      <c r="E226" s="37" t="s">
        <v>84</v>
      </c>
      <c r="F226" s="37" t="s">
        <v>84</v>
      </c>
    </row>
    <row r="227" spans="1:6" x14ac:dyDescent="0.25">
      <c r="A227" s="33">
        <v>44935</v>
      </c>
      <c r="B227" s="37">
        <v>824</v>
      </c>
      <c r="C227" s="37">
        <v>1321</v>
      </c>
      <c r="D227" s="37" t="s">
        <v>84</v>
      </c>
      <c r="E227" s="37" t="s">
        <v>84</v>
      </c>
      <c r="F227" s="37" t="s">
        <v>84</v>
      </c>
    </row>
    <row r="228" spans="1:6" x14ac:dyDescent="0.25">
      <c r="A228" s="33">
        <v>44936</v>
      </c>
      <c r="B228" s="37">
        <v>646</v>
      </c>
      <c r="C228" s="37">
        <v>1116</v>
      </c>
      <c r="D228" s="37" t="s">
        <v>84</v>
      </c>
      <c r="E228" s="37" t="s">
        <v>84</v>
      </c>
      <c r="F228" s="37" t="s">
        <v>84</v>
      </c>
    </row>
    <row r="229" spans="1:6" x14ac:dyDescent="0.25">
      <c r="A229" s="33">
        <v>44937</v>
      </c>
      <c r="B229" s="37">
        <v>1947</v>
      </c>
      <c r="C229" s="37">
        <v>3687</v>
      </c>
      <c r="D229" s="37" t="s">
        <v>84</v>
      </c>
      <c r="E229" s="37" t="s">
        <v>84</v>
      </c>
      <c r="F229" s="37" t="s">
        <v>84</v>
      </c>
    </row>
    <row r="230" spans="1:6" x14ac:dyDescent="0.25">
      <c r="A230" s="33">
        <v>44938</v>
      </c>
      <c r="B230" s="37">
        <v>2003</v>
      </c>
      <c r="C230" s="37">
        <v>3473</v>
      </c>
      <c r="D230" s="37" t="s">
        <v>84</v>
      </c>
      <c r="E230" s="37" t="s">
        <v>84</v>
      </c>
      <c r="F230" s="37" t="s">
        <v>84</v>
      </c>
    </row>
    <row r="231" spans="1:6" x14ac:dyDescent="0.25">
      <c r="A231" s="33">
        <v>44939</v>
      </c>
      <c r="B231" s="37">
        <v>1572</v>
      </c>
      <c r="C231" s="37">
        <v>2740</v>
      </c>
      <c r="D231" s="37" t="s">
        <v>84</v>
      </c>
      <c r="E231" s="37" t="s">
        <v>84</v>
      </c>
      <c r="F231" s="37" t="s">
        <v>84</v>
      </c>
    </row>
    <row r="232" spans="1:6" x14ac:dyDescent="0.25">
      <c r="A232" s="33">
        <v>44940</v>
      </c>
      <c r="B232" s="37">
        <v>1388</v>
      </c>
      <c r="C232" s="37">
        <v>2434</v>
      </c>
      <c r="D232" s="37" t="s">
        <v>84</v>
      </c>
      <c r="E232" s="37" t="s">
        <v>84</v>
      </c>
      <c r="F232" s="37" t="s">
        <v>84</v>
      </c>
    </row>
    <row r="233" spans="1:6" x14ac:dyDescent="0.25">
      <c r="A233" s="33">
        <v>44941</v>
      </c>
      <c r="B233" s="37">
        <v>1230</v>
      </c>
      <c r="C233" s="37">
        <v>2163</v>
      </c>
      <c r="D233" s="37" t="s">
        <v>84</v>
      </c>
      <c r="E233" s="37" t="s">
        <v>84</v>
      </c>
      <c r="F233" s="37" t="s">
        <v>84</v>
      </c>
    </row>
    <row r="234" spans="1:6" x14ac:dyDescent="0.25">
      <c r="A234" s="33">
        <v>44942</v>
      </c>
      <c r="B234" s="37">
        <v>354</v>
      </c>
      <c r="C234" s="37">
        <v>661</v>
      </c>
      <c r="D234" s="37" t="s">
        <v>84</v>
      </c>
      <c r="E234" s="37" t="s">
        <v>84</v>
      </c>
      <c r="F234" s="37" t="s">
        <v>84</v>
      </c>
    </row>
    <row r="235" spans="1:6" x14ac:dyDescent="0.25">
      <c r="A235" s="33">
        <v>44943</v>
      </c>
      <c r="B235" s="37">
        <v>1284</v>
      </c>
      <c r="C235" s="37">
        <v>2468</v>
      </c>
      <c r="D235" s="37" t="s">
        <v>84</v>
      </c>
      <c r="E235" s="37" t="s">
        <v>84</v>
      </c>
      <c r="F235" s="37" t="s">
        <v>84</v>
      </c>
    </row>
    <row r="236" spans="1:6" x14ac:dyDescent="0.25">
      <c r="A236" s="33">
        <v>44944</v>
      </c>
      <c r="B236" s="37">
        <v>1343</v>
      </c>
      <c r="C236" s="37">
        <v>2384</v>
      </c>
      <c r="D236" s="37" t="s">
        <v>84</v>
      </c>
      <c r="E236" s="37" t="s">
        <v>84</v>
      </c>
      <c r="F236" s="37" t="s">
        <v>84</v>
      </c>
    </row>
    <row r="237" spans="1:6" x14ac:dyDescent="0.25">
      <c r="A237" s="33">
        <v>44945</v>
      </c>
      <c r="B237" s="37">
        <v>898</v>
      </c>
      <c r="C237" s="37">
        <v>1691</v>
      </c>
      <c r="D237" s="37" t="s">
        <v>84</v>
      </c>
      <c r="E237" s="37" t="s">
        <v>84</v>
      </c>
      <c r="F237" s="37" t="s">
        <v>84</v>
      </c>
    </row>
    <row r="238" spans="1:6" x14ac:dyDescent="0.25">
      <c r="A238" s="33">
        <v>44946</v>
      </c>
      <c r="B238" s="37">
        <v>809</v>
      </c>
      <c r="C238" s="37">
        <v>1434</v>
      </c>
      <c r="D238" s="37" t="s">
        <v>84</v>
      </c>
      <c r="E238" s="37" t="s">
        <v>84</v>
      </c>
      <c r="F238" s="37" t="s">
        <v>84</v>
      </c>
    </row>
    <row r="239" spans="1:6" x14ac:dyDescent="0.25">
      <c r="A239" s="33">
        <v>44947</v>
      </c>
      <c r="B239" s="37">
        <v>701</v>
      </c>
      <c r="C239" s="37">
        <v>1381</v>
      </c>
      <c r="D239" s="37" t="s">
        <v>84</v>
      </c>
      <c r="E239" s="37" t="s">
        <v>84</v>
      </c>
      <c r="F239" s="37" t="s">
        <v>84</v>
      </c>
    </row>
    <row r="240" spans="1:6" x14ac:dyDescent="0.25">
      <c r="A240" s="33">
        <v>44948</v>
      </c>
      <c r="B240" s="37">
        <v>705</v>
      </c>
      <c r="C240" s="37">
        <v>1257</v>
      </c>
      <c r="D240" s="37" t="s">
        <v>84</v>
      </c>
      <c r="E240" s="37" t="s">
        <v>84</v>
      </c>
      <c r="F240" s="37" t="s">
        <v>84</v>
      </c>
    </row>
    <row r="241" spans="1:6" x14ac:dyDescent="0.25">
      <c r="A241" s="33">
        <v>44949</v>
      </c>
      <c r="B241" s="37">
        <v>190</v>
      </c>
      <c r="C241" s="37">
        <v>376</v>
      </c>
      <c r="D241" s="37" t="s">
        <v>84</v>
      </c>
      <c r="E241" s="37" t="s">
        <v>84</v>
      </c>
      <c r="F241" s="37" t="s">
        <v>84</v>
      </c>
    </row>
    <row r="242" spans="1:6" x14ac:dyDescent="0.25">
      <c r="A242" s="33">
        <v>44950</v>
      </c>
      <c r="B242" s="37">
        <v>695</v>
      </c>
      <c r="C242" s="37">
        <v>1458</v>
      </c>
      <c r="D242" s="37" t="s">
        <v>84</v>
      </c>
      <c r="E242" s="37" t="s">
        <v>84</v>
      </c>
      <c r="F242" s="37" t="s">
        <v>84</v>
      </c>
    </row>
    <row r="243" spans="1:6" x14ac:dyDescent="0.25">
      <c r="A243" s="33">
        <v>44951</v>
      </c>
      <c r="B243" s="37">
        <v>767</v>
      </c>
      <c r="C243" s="37">
        <v>1410</v>
      </c>
      <c r="D243" s="37" t="s">
        <v>84</v>
      </c>
      <c r="E243" s="37" t="s">
        <v>84</v>
      </c>
      <c r="F243" s="37" t="s">
        <v>84</v>
      </c>
    </row>
    <row r="244" spans="1:6" x14ac:dyDescent="0.25">
      <c r="A244" s="33">
        <v>44952</v>
      </c>
      <c r="B244" s="37">
        <v>506</v>
      </c>
      <c r="C244" s="37">
        <v>1007</v>
      </c>
      <c r="D244" s="37" t="s">
        <v>84</v>
      </c>
      <c r="E244" s="37" t="s">
        <v>84</v>
      </c>
      <c r="F244" s="37" t="s">
        <v>84</v>
      </c>
    </row>
    <row r="245" spans="1:6" x14ac:dyDescent="0.25">
      <c r="A245" s="33">
        <v>44953</v>
      </c>
      <c r="B245" s="37">
        <v>483</v>
      </c>
      <c r="C245" s="37">
        <v>953</v>
      </c>
      <c r="D245" s="37" t="s">
        <v>84</v>
      </c>
      <c r="E245" s="37" t="s">
        <v>84</v>
      </c>
      <c r="F245" s="37" t="s">
        <v>84</v>
      </c>
    </row>
    <row r="246" spans="1:6" x14ac:dyDescent="0.25">
      <c r="A246" s="33">
        <v>44954</v>
      </c>
      <c r="B246" s="37">
        <v>477</v>
      </c>
      <c r="C246" s="37">
        <v>952</v>
      </c>
      <c r="D246" s="37" t="s">
        <v>84</v>
      </c>
      <c r="E246" s="37" t="s">
        <v>84</v>
      </c>
      <c r="F246" s="37" t="s">
        <v>84</v>
      </c>
    </row>
    <row r="247" spans="1:6" x14ac:dyDescent="0.25">
      <c r="A247" s="33">
        <v>44955</v>
      </c>
      <c r="B247" s="37">
        <v>432</v>
      </c>
      <c r="C247" s="37">
        <v>836</v>
      </c>
      <c r="D247" s="37" t="s">
        <v>84</v>
      </c>
      <c r="E247" s="37" t="s">
        <v>84</v>
      </c>
      <c r="F247" s="37" t="s">
        <v>84</v>
      </c>
    </row>
  </sheetData>
  <phoneticPr fontId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158018D3D524EE458BE63633D724CED1" ma:contentTypeVersion="4" ma:contentTypeDescription="新しいドキュメントを作成します。" ma:contentTypeScope="" ma:versionID="cce2dfd0b94c437d861edc470e6afd19">
  <xsd:schema xmlns:xsd="http://www.w3.org/2001/XMLSchema" xmlns:xs="http://www.w3.org/2001/XMLSchema" xmlns:p="http://schemas.microsoft.com/office/2006/metadata/properties" xmlns:ns2="8f8158c6-3bdd-4586-b4a8-0fa69160721e" xmlns:ns3="6deab3a8-93e0-463b-9d37-ee392774c82f" targetNamespace="http://schemas.microsoft.com/office/2006/metadata/properties" ma:root="true" ma:fieldsID="58fbb3b0fb6b3b00d646cd4a58bff3be" ns2:_="" ns3:_="">
    <xsd:import namespace="8f8158c6-3bdd-4586-b4a8-0fa69160721e"/>
    <xsd:import namespace="6deab3a8-93e0-463b-9d37-ee392774c82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f8158c6-3bdd-4586-b4a8-0fa69160721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eab3a8-93e0-463b-9d37-ee392774c82f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6deab3a8-93e0-463b-9d37-ee392774c82f">
      <UserInfo>
        <DisplayName>コロナ下水サーベイランス_MRA メンバー</DisplayName>
        <AccountId>93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AA1BAA82-CC86-45BA-8D61-4F42AF09952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18B084D-4D3A-4C45-ABB0-334C5D74A2A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f8158c6-3bdd-4586-b4a8-0fa69160721e"/>
    <ds:schemaRef ds:uri="6deab3a8-93e0-463b-9d37-ee392774c82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A45345A-91E4-40BC-B318-E4E573BBD2E2}">
  <ds:schemaRefs>
    <ds:schemaRef ds:uri="http://schemas.microsoft.com/office/2006/metadata/properties"/>
    <ds:schemaRef ds:uri="http://schemas.microsoft.com/office/infopath/2007/PartnerControls"/>
    <ds:schemaRef ds:uri="6deab3a8-93e0-463b-9d37-ee392774c82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1.検出方法</vt:lpstr>
      <vt:lpstr>2.採水地点</vt:lpstr>
      <vt:lpstr>3.検査結果（ウイルス)</vt:lpstr>
      <vt:lpstr>4.検査データ（外部環境)</vt:lpstr>
      <vt:lpstr>5.疫学データ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2022-05-10T06:23:14Z</dcterms:created>
  <dcterms:modified xsi:type="dcterms:W3CDTF">2023-04-26T16:21:27Z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0x010100158018D3D524EE458BE63633D724CED1</vt:lpwstr>
  </property>
  <property fmtid="{D5CDD505-2E9C-101B-9397-08002B2CF9AE}" pid="3" name="MediaServiceImageTags">
    <vt:lpwstr/>
  </property>
</Properties>
</file>