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 filterPrivacy="1" codeName="ThisWorkbook"/>
  <xr:revisionPtr revIDLastSave="0" documentId="13_ncr:1_{C884C7BA-AD7E-45DD-88D8-1034449020D8}" xr6:coauthVersionLast="47" xr6:coauthVersionMax="47" xr10:uidLastSave="{00000000-0000-0000-0000-000000000000}"/>
  <bookViews>
    <workbookView xWindow="2655" yWindow="2625" windowWidth="21600" windowHeight="11385" firstSheet="3" activeTab="4" xr2:uid="{00000000-000D-0000-FFFF-FFFF00000000}"/>
  </bookViews>
  <sheets>
    <sheet name="1.検出方法" sheetId="5" r:id="rId1"/>
    <sheet name="2.採水地点" sheetId="19" r:id="rId2"/>
    <sheet name="3.検査結果（ウイルス)" sheetId="16" r:id="rId3"/>
    <sheet name="4.検査データ（外部環境)" sheetId="22" r:id="rId4"/>
    <sheet name="5.疫学データ" sheetId="17" r:id="rId5"/>
  </sheets>
  <definedNames>
    <definedName name="その他">#REF!</definedName>
    <definedName name="検査">#REF!</definedName>
    <definedName name="採水">#REF!</definedName>
    <definedName name="輸送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" i="19" l="1"/>
  <c r="B3" i="19"/>
  <c r="B3" i="17"/>
  <c r="B2" i="17"/>
  <c r="B3" i="22"/>
  <c r="B2" i="22"/>
  <c r="B3" i="16"/>
  <c r="B2" i="16"/>
</calcChain>
</file>

<file path=xl/sharedStrings.xml><?xml version="1.0" encoding="utf-8"?>
<sst xmlns="http://schemas.openxmlformats.org/spreadsheetml/2006/main" count="338" uniqueCount="74">
  <si>
    <t>供試量（mL）</t>
    <rPh sb="0" eb="1">
      <t>キョウ</t>
    </rPh>
    <rPh sb="2" eb="3">
      <t>リョウ</t>
    </rPh>
    <phoneticPr fontId="1"/>
  </si>
  <si>
    <t>輸送方法</t>
  </si>
  <si>
    <t>遠心処理方法</t>
  </si>
  <si>
    <t>濃縮法</t>
  </si>
  <si>
    <t>濃縮倍率（倍）</t>
  </si>
  <si>
    <t>プライマー</t>
    <phoneticPr fontId="1"/>
  </si>
  <si>
    <t>ウイルス検出法(リアルタイムPCR試薬)</t>
    <phoneticPr fontId="1"/>
  </si>
  <si>
    <t>管理番号</t>
    <rPh sb="0" eb="4">
      <t>カンリバンゴウ</t>
    </rPh>
    <phoneticPr fontId="1"/>
  </si>
  <si>
    <t>実証主体名</t>
    <rPh sb="0" eb="2">
      <t>ジッショウ</t>
    </rPh>
    <rPh sb="2" eb="5">
      <t>シュタイメイ</t>
    </rPh>
    <phoneticPr fontId="1"/>
  </si>
  <si>
    <t>日付</t>
    <rPh sb="0" eb="2">
      <t>ヒヅケ</t>
    </rPh>
    <phoneticPr fontId="1"/>
  </si>
  <si>
    <t>疫学データ（日ごとの新規感染者数）</t>
    <rPh sb="0" eb="2">
      <t>エキガク</t>
    </rPh>
    <rPh sb="6" eb="7">
      <t>ヒ</t>
    </rPh>
    <rPh sb="10" eb="12">
      <t>シンキ</t>
    </rPh>
    <rPh sb="12" eb="15">
      <t>カンセンシャ</t>
    </rPh>
    <rPh sb="15" eb="16">
      <t>スウ</t>
    </rPh>
    <phoneticPr fontId="1"/>
  </si>
  <si>
    <t>処理場名</t>
    <rPh sb="0" eb="4">
      <t>ショリジョウメイ</t>
    </rPh>
    <phoneticPr fontId="1"/>
  </si>
  <si>
    <t>地域の単位</t>
    <rPh sb="0" eb="2">
      <t>チイキ</t>
    </rPh>
    <rPh sb="3" eb="5">
      <t>タンイ</t>
    </rPh>
    <phoneticPr fontId="1"/>
  </si>
  <si>
    <t>データソース</t>
    <phoneticPr fontId="1"/>
  </si>
  <si>
    <t>市の公表日ベースの感染者数</t>
    <rPh sb="0" eb="1">
      <t>シ</t>
    </rPh>
    <rPh sb="2" eb="4">
      <t>コウヒョウ</t>
    </rPh>
    <rPh sb="4" eb="5">
      <t>ビ</t>
    </rPh>
    <rPh sb="9" eb="12">
      <t>カンセンシャ</t>
    </rPh>
    <rPh sb="12" eb="13">
      <t>スウ</t>
    </rPh>
    <phoneticPr fontId="1"/>
  </si>
  <si>
    <t>プロトコル名（略称等でも可）</t>
    <rPh sb="5" eb="6">
      <t>メイ</t>
    </rPh>
    <rPh sb="7" eb="9">
      <t>リャクショウ</t>
    </rPh>
    <rPh sb="9" eb="10">
      <t>トウ</t>
    </rPh>
    <rPh sb="12" eb="13">
      <t>カ</t>
    </rPh>
    <phoneticPr fontId="1"/>
  </si>
  <si>
    <t>No.</t>
    <phoneticPr fontId="1"/>
  </si>
  <si>
    <t>検出下限値</t>
    <rPh sb="0" eb="2">
      <t>ケンシュツ</t>
    </rPh>
    <rPh sb="2" eb="5">
      <t>カゲンチ</t>
    </rPh>
    <phoneticPr fontId="1"/>
  </si>
  <si>
    <t>定量下限値</t>
    <rPh sb="0" eb="2">
      <t>テイリョウ</t>
    </rPh>
    <rPh sb="2" eb="5">
      <t>カゲンチ</t>
    </rPh>
    <phoneticPr fontId="1"/>
  </si>
  <si>
    <t>測定対象ウイルス</t>
    <rPh sb="0" eb="2">
      <t>ソクテイ</t>
    </rPh>
    <rPh sb="2" eb="4">
      <t>タイショウ</t>
    </rPh>
    <phoneticPr fontId="1"/>
  </si>
  <si>
    <t>濃縮方法</t>
    <phoneticPr fontId="1"/>
  </si>
  <si>
    <t>その他前処理方法</t>
    <rPh sb="2" eb="3">
      <t>ホカ</t>
    </rPh>
    <rPh sb="3" eb="6">
      <t>マエショリ</t>
    </rPh>
    <rPh sb="6" eb="8">
      <t>ホウホウ</t>
    </rPh>
    <phoneticPr fontId="1"/>
  </si>
  <si>
    <t>リアルタイムPCR機器</t>
    <rPh sb="9" eb="11">
      <t>キキ</t>
    </rPh>
    <phoneticPr fontId="1"/>
  </si>
  <si>
    <t>1．検出方法</t>
    <rPh sb="2" eb="4">
      <t>ケンシュツ</t>
    </rPh>
    <rPh sb="4" eb="6">
      <t>ホウホウ</t>
    </rPh>
    <phoneticPr fontId="1"/>
  </si>
  <si>
    <t>2．採水地点</t>
    <rPh sb="2" eb="4">
      <t>サイスイ</t>
    </rPh>
    <rPh sb="4" eb="6">
      <t>チテン</t>
    </rPh>
    <phoneticPr fontId="1"/>
  </si>
  <si>
    <t>プロトコル（【検出方法】シートのNo.を記入）</t>
    <rPh sb="7" eb="9">
      <t>ケンシュツ</t>
    </rPh>
    <rPh sb="9" eb="11">
      <t>ホウホウ</t>
    </rPh>
    <rPh sb="20" eb="22">
      <t>キニュウ</t>
    </rPh>
    <phoneticPr fontId="7"/>
  </si>
  <si>
    <r>
      <t>採水量（</t>
    </r>
    <r>
      <rPr>
        <sz val="11"/>
        <color rgb="FF000000"/>
        <rFont val="Meiryo UI"/>
        <family val="3"/>
        <charset val="128"/>
      </rPr>
      <t>mL）</t>
    </r>
  </si>
  <si>
    <r>
      <t>RNA</t>
    </r>
    <r>
      <rPr>
        <sz val="11"/>
        <color rgb="FF000000"/>
        <rFont val="Meiryo UI"/>
        <family val="3"/>
        <charset val="128"/>
      </rPr>
      <t>抽出方法</t>
    </r>
    <rPh sb="5" eb="7">
      <t>ホウホウ</t>
    </rPh>
    <phoneticPr fontId="1"/>
  </si>
  <si>
    <t>採水地点番号</t>
    <rPh sb="0" eb="2">
      <t>サイスイ</t>
    </rPh>
    <rPh sb="2" eb="4">
      <t>チテン</t>
    </rPh>
    <rPh sb="4" eb="6">
      <t>バンゴウ</t>
    </rPh>
    <phoneticPr fontId="1"/>
  </si>
  <si>
    <t>採水地点名</t>
    <rPh sb="0" eb="2">
      <t>サイスイ</t>
    </rPh>
    <rPh sb="2" eb="4">
      <t>チテン</t>
    </rPh>
    <rPh sb="4" eb="5">
      <t>メイ</t>
    </rPh>
    <phoneticPr fontId="1"/>
  </si>
  <si>
    <t>採水地点番号</t>
    <rPh sb="0" eb="2">
      <t>サイスイ</t>
    </rPh>
    <rPh sb="2" eb="4">
      <t>チテン</t>
    </rPh>
    <rPh sb="4" eb="6">
      <t>バンゴウ</t>
    </rPh>
    <phoneticPr fontId="7"/>
  </si>
  <si>
    <t>4．検査データ（外部環境）</t>
    <rPh sb="2" eb="4">
      <t>ケンサ</t>
    </rPh>
    <rPh sb="8" eb="10">
      <t>ガイブ</t>
    </rPh>
    <rPh sb="10" eb="12">
      <t>カンキョウ</t>
    </rPh>
    <phoneticPr fontId="1"/>
  </si>
  <si>
    <t>日付</t>
    <rPh sb="0" eb="2">
      <t>ヒヅケ</t>
    </rPh>
    <phoneticPr fontId="1"/>
  </si>
  <si>
    <t>時間</t>
    <rPh sb="0" eb="2">
      <t>ジカン</t>
    </rPh>
    <phoneticPr fontId="1"/>
  </si>
  <si>
    <t>測定項目</t>
    <rPh sb="0" eb="2">
      <t>ソクテイ</t>
    </rPh>
    <rPh sb="2" eb="4">
      <t>コウモク</t>
    </rPh>
    <phoneticPr fontId="7"/>
  </si>
  <si>
    <t>単位</t>
    <rPh sb="0" eb="2">
      <t>タンイ</t>
    </rPh>
    <phoneticPr fontId="7"/>
  </si>
  <si>
    <t>採水地点名</t>
    <rPh sb="0" eb="2">
      <t>サイスイ</t>
    </rPh>
    <rPh sb="2" eb="4">
      <t>チテン</t>
    </rPh>
    <rPh sb="4" eb="5">
      <t>メイ</t>
    </rPh>
    <phoneticPr fontId="7"/>
  </si>
  <si>
    <t>5．疫学データ</t>
    <rPh sb="2" eb="4">
      <t>エキガク</t>
    </rPh>
    <phoneticPr fontId="1"/>
  </si>
  <si>
    <t>処理場名</t>
    <rPh sb="0" eb="3">
      <t>ショリジョウ</t>
    </rPh>
    <rPh sb="3" eb="4">
      <t>メイ</t>
    </rPh>
    <phoneticPr fontId="1"/>
  </si>
  <si>
    <t>3．検査データ（ウイルス等）</t>
    <rPh sb="2" eb="4">
      <t>ケンサ</t>
    </rPh>
    <rPh sb="12" eb="13">
      <t>トウ</t>
    </rPh>
    <phoneticPr fontId="1"/>
  </si>
  <si>
    <t>ウェル1</t>
  </si>
  <si>
    <t>ウェル2</t>
  </si>
  <si>
    <t>ウェル3</t>
  </si>
  <si>
    <t>対象ウイルス等（プライマー）</t>
    <rPh sb="0" eb="2">
      <t>タイショウ</t>
    </rPh>
    <rPh sb="6" eb="7">
      <t>トウ</t>
    </rPh>
    <phoneticPr fontId="7"/>
  </si>
  <si>
    <t>採水日時</t>
    <rPh sb="0" eb="2">
      <t>サイスイ</t>
    </rPh>
    <rPh sb="2" eb="4">
      <t>ニチジ</t>
    </rPh>
    <phoneticPr fontId="1"/>
  </si>
  <si>
    <t>No.001</t>
  </si>
  <si>
    <t>北大-シオノギ法</t>
  </si>
  <si>
    <t>100mL(50mL*2本）</t>
  </si>
  <si>
    <t>40mL</t>
  </si>
  <si>
    <t>冷蔵</t>
  </si>
  <si>
    <t>3,000g, 10min, 40mL</t>
  </si>
  <si>
    <t>未濃縮（遠心後の沈査成分を測定対象としている)</t>
  </si>
  <si>
    <t>-</t>
  </si>
  <si>
    <t>CDC_N1</t>
  </si>
  <si>
    <t>RNeasy Powermicrobiome kit</t>
  </si>
  <si>
    <t>QuantStudio3, ABI 7500, Lightcycler等</t>
  </si>
  <si>
    <t>93C/L</t>
  </si>
  <si>
    <t>SARS-CoV-2（N1）（Copies/l)</t>
    <phoneticPr fontId="1"/>
  </si>
  <si>
    <t>PMMoV（Copies/l)</t>
    <phoneticPr fontId="1"/>
  </si>
  <si>
    <t>SARS-CoV-2, PMMOV</t>
  </si>
  <si>
    <t>iScript™ Explore One-Step RT and PreAmp Kit
QuantiTect Probe PCR Kits</t>
  </si>
  <si>
    <t>463C/L</t>
  </si>
  <si>
    <t>東部下水処理場</t>
    <phoneticPr fontId="1"/>
  </si>
  <si>
    <t>中讃流域下水道大束川浄化センター</t>
    <phoneticPr fontId="1"/>
  </si>
  <si>
    <t>県の公表日ベースの感染者数</t>
    <rPh sb="0" eb="1">
      <t>ケン</t>
    </rPh>
    <rPh sb="2" eb="4">
      <t>コウヒョウ</t>
    </rPh>
    <rPh sb="4" eb="5">
      <t>ビ</t>
    </rPh>
    <rPh sb="9" eb="12">
      <t>カンセンシャ</t>
    </rPh>
    <rPh sb="12" eb="13">
      <t>スウ</t>
    </rPh>
    <phoneticPr fontId="1"/>
  </si>
  <si>
    <t>高松市</t>
    <rPh sb="0" eb="2">
      <t>タカマツ</t>
    </rPh>
    <rPh sb="2" eb="3">
      <t>シ</t>
    </rPh>
    <phoneticPr fontId="1"/>
  </si>
  <si>
    <t>丸亀市、坂出市、宇多津町、綾川町</t>
    <phoneticPr fontId="1"/>
  </si>
  <si>
    <t>東部下水処理場</t>
    <phoneticPr fontId="1"/>
  </si>
  <si>
    <t>中讃流域下水道大束川浄化センター</t>
    <phoneticPr fontId="1"/>
  </si>
  <si>
    <t>BLQ</t>
    <phoneticPr fontId="1"/>
  </si>
  <si>
    <t>BLQ</t>
  </si>
  <si>
    <t>香川県</t>
    <rPh sb="0" eb="3">
      <t>カガワケン</t>
    </rPh>
    <phoneticPr fontId="1"/>
  </si>
  <si>
    <t>1.グラブ　2．コンポジット（前日9:00－当日9:00）</t>
    <phoneticPr fontId="1"/>
  </si>
  <si>
    <t>ー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</si>
</sst>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_);[Red]\(0\)"/>
  </numFmts>
  <fonts count="13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Meiryo UI"/>
      <family val="3"/>
      <charset val="128"/>
    </font>
    <font>
      <sz val="11"/>
      <color theme="1"/>
      <name val="Meiryo UI"/>
      <family val="3"/>
      <charset val="128"/>
    </font>
    <font>
      <b/>
      <sz val="11"/>
      <color theme="1"/>
      <name val="Meiryo UI"/>
      <family val="3"/>
      <charset val="128"/>
    </font>
    <font>
      <b/>
      <sz val="11"/>
      <color rgb="FFFF0000"/>
      <name val="Meiryo UI"/>
      <family val="3"/>
      <charset val="128"/>
    </font>
    <font>
      <sz val="6"/>
      <name val="ＭＳ Ｐゴシック"/>
      <family val="3"/>
      <charset val="128"/>
      <scheme val="minor"/>
    </font>
    <font>
      <sz val="11"/>
      <color rgb="FF000000"/>
      <name val="Meiryo UI"/>
      <family val="3"/>
      <charset val="128"/>
    </font>
    <font>
      <sz val="11"/>
      <color rgb="FFFF0000"/>
      <name val="Meiryo UI"/>
      <family val="3"/>
      <charset val="128"/>
    </font>
    <font>
      <sz val="11"/>
      <color theme="1"/>
      <name val="Meiryo UI"/>
      <family val="3"/>
    </font>
    <font>
      <sz val="11"/>
      <color rgb="FF000000"/>
      <name val="Meiryo UI"/>
      <family val="3"/>
    </font>
    <font>
      <sz val="11"/>
      <color indexed="8"/>
      <name val="ＭＳ Ｐゴシック"/>
      <family val="3"/>
      <charset val="128"/>
    </font>
  </fonts>
  <fills count="10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</borders>
  <cellStyleXfs count="4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12" fillId="0" borderId="0" applyNumberFormat="0" applyFill="0">
      <alignment vertical="center"/>
    </xf>
  </cellStyleXfs>
  <cellXfs count="87">
    <xf numFmtId="0" fontId="0" fillId="0" borderId="0" xfId="0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4" fillId="0" borderId="1" xfId="0" applyFont="1" applyBorder="1">
      <alignment vertical="center"/>
    </xf>
    <xf numFmtId="0" fontId="8" fillId="3" borderId="1" xfId="0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14" fontId="4" fillId="5" borderId="1" xfId="0" applyNumberFormat="1" applyFont="1" applyFill="1" applyBorder="1" applyAlignment="1">
      <alignment horizontal="left" vertical="top"/>
    </xf>
    <xf numFmtId="20" fontId="4" fillId="5" borderId="1" xfId="0" applyNumberFormat="1" applyFont="1" applyFill="1" applyBorder="1" applyAlignment="1">
      <alignment horizontal="left" vertical="top"/>
    </xf>
    <xf numFmtId="0" fontId="4" fillId="0" borderId="0" xfId="0" applyFont="1" applyAlignment="1">
      <alignment horizontal="left" vertical="top"/>
    </xf>
    <xf numFmtId="0" fontId="9" fillId="0" borderId="0" xfId="0" applyFont="1" applyAlignment="1">
      <alignment horizontal="left" vertical="top"/>
    </xf>
    <xf numFmtId="14" fontId="4" fillId="5" borderId="5" xfId="0" applyNumberFormat="1" applyFont="1" applyFill="1" applyBorder="1" applyAlignment="1">
      <alignment horizontal="left" vertical="top"/>
    </xf>
    <xf numFmtId="20" fontId="4" fillId="5" borderId="5" xfId="0" applyNumberFormat="1" applyFont="1" applyFill="1" applyBorder="1" applyAlignment="1">
      <alignment horizontal="left" vertical="top"/>
    </xf>
    <xf numFmtId="0" fontId="3" fillId="6" borderId="1" xfId="2" applyFont="1" applyFill="1" applyBorder="1" applyAlignment="1">
      <alignment vertical="top"/>
    </xf>
    <xf numFmtId="38" fontId="3" fillId="7" borderId="5" xfId="1" applyFont="1" applyFill="1" applyBorder="1" applyAlignment="1">
      <alignment horizontal="right" vertical="top"/>
    </xf>
    <xf numFmtId="0" fontId="4" fillId="0" borderId="0" xfId="0" applyFont="1" applyAlignment="1">
      <alignment vertical="center" wrapText="1"/>
    </xf>
    <xf numFmtId="0" fontId="4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4" fillId="7" borderId="1" xfId="0" applyFont="1" applyFill="1" applyBorder="1" applyAlignment="1">
      <alignment vertical="center" wrapText="1"/>
    </xf>
    <xf numFmtId="0" fontId="9" fillId="7" borderId="1" xfId="0" applyFont="1" applyFill="1" applyBorder="1" applyAlignment="1">
      <alignment vertical="center" wrapText="1"/>
    </xf>
    <xf numFmtId="0" fontId="4" fillId="8" borderId="1" xfId="0" applyFont="1" applyFill="1" applyBorder="1">
      <alignment vertical="center"/>
    </xf>
    <xf numFmtId="0" fontId="4" fillId="4" borderId="1" xfId="0" applyFont="1" applyFill="1" applyBorder="1">
      <alignment vertical="center"/>
    </xf>
    <xf numFmtId="0" fontId="4" fillId="9" borderId="1" xfId="0" applyFont="1" applyFill="1" applyBorder="1">
      <alignment vertical="center"/>
    </xf>
    <xf numFmtId="0" fontId="3" fillId="9" borderId="2" xfId="0" applyFont="1" applyFill="1" applyBorder="1" applyAlignment="1">
      <alignment horizontal="left" vertical="top"/>
    </xf>
    <xf numFmtId="0" fontId="3" fillId="9" borderId="7" xfId="0" applyFont="1" applyFill="1" applyBorder="1" applyAlignment="1">
      <alignment horizontal="left" vertical="top"/>
    </xf>
    <xf numFmtId="0" fontId="3" fillId="9" borderId="3" xfId="0" applyFont="1" applyFill="1" applyBorder="1" applyAlignment="1">
      <alignment horizontal="left" vertical="top"/>
    </xf>
    <xf numFmtId="38" fontId="3" fillId="9" borderId="1" xfId="1" applyFont="1" applyFill="1" applyBorder="1" applyAlignment="1">
      <alignment horizontal="right" vertical="top"/>
    </xf>
    <xf numFmtId="0" fontId="3" fillId="9" borderId="8" xfId="2" applyFont="1" applyFill="1" applyBorder="1" applyAlignment="1">
      <alignment vertical="top"/>
    </xf>
    <xf numFmtId="0" fontId="3" fillId="9" borderId="1" xfId="0" applyFont="1" applyFill="1" applyBorder="1" applyAlignment="1">
      <alignment vertical="center" wrapText="1"/>
    </xf>
    <xf numFmtId="0" fontId="3" fillId="9" borderId="1" xfId="0" applyFont="1" applyFill="1" applyBorder="1" applyAlignment="1">
      <alignment horizontal="center" vertical="center" wrapText="1"/>
    </xf>
    <xf numFmtId="14" fontId="4" fillId="9" borderId="1" xfId="0" applyNumberFormat="1" applyFont="1" applyFill="1" applyBorder="1" applyAlignment="1">
      <alignment horizontal="left" vertical="top"/>
    </xf>
    <xf numFmtId="0" fontId="10" fillId="0" borderId="0" xfId="0" applyFont="1">
      <alignment vertical="center"/>
    </xf>
    <xf numFmtId="0" fontId="11" fillId="0" borderId="0" xfId="0" applyFont="1" applyAlignment="1">
      <alignment horizontal="left" vertical="center" wrapText="1"/>
    </xf>
    <xf numFmtId="0" fontId="4" fillId="0" borderId="0" xfId="0" applyFont="1" applyBorder="1">
      <alignment vertical="center"/>
    </xf>
    <xf numFmtId="0" fontId="4" fillId="0" borderId="0" xfId="0" applyFont="1" applyFill="1" applyBorder="1">
      <alignment vertical="center"/>
    </xf>
    <xf numFmtId="0" fontId="4" fillId="9" borderId="1" xfId="0" applyFont="1" applyFill="1" applyBorder="1" applyAlignment="1">
      <alignment horizontal="right" vertical="center"/>
    </xf>
    <xf numFmtId="176" fontId="4" fillId="9" borderId="1" xfId="0" applyNumberFormat="1" applyFont="1" applyFill="1" applyBorder="1" applyAlignment="1">
      <alignment horizontal="right" vertical="top"/>
    </xf>
    <xf numFmtId="0" fontId="4" fillId="8" borderId="1" xfId="0" applyFont="1" applyFill="1" applyBorder="1" applyAlignment="1">
      <alignment vertical="center" wrapText="1"/>
    </xf>
    <xf numFmtId="0" fontId="4" fillId="4" borderId="1" xfId="0" applyFont="1" applyFill="1" applyBorder="1" applyAlignment="1">
      <alignment horizontal="left" vertical="center"/>
    </xf>
    <xf numFmtId="0" fontId="4" fillId="9" borderId="1" xfId="0" applyFont="1" applyFill="1" applyBorder="1" applyAlignment="1">
      <alignment horizontal="left" vertical="center"/>
    </xf>
    <xf numFmtId="0" fontId="4" fillId="5" borderId="13" xfId="0" applyFont="1" applyFill="1" applyBorder="1" applyAlignment="1">
      <alignment vertical="top"/>
    </xf>
    <xf numFmtId="0" fontId="4" fillId="9" borderId="1" xfId="0" applyFont="1" applyFill="1" applyBorder="1" applyAlignment="1">
      <alignment horizontal="left" vertical="center" wrapText="1"/>
    </xf>
    <xf numFmtId="0" fontId="8" fillId="0" borderId="0" xfId="0" applyFont="1">
      <alignment vertical="center"/>
    </xf>
    <xf numFmtId="0" fontId="0" fillId="0" borderId="0" xfId="0">
      <alignment vertical="center"/>
    </xf>
    <xf numFmtId="0" fontId="10" fillId="9" borderId="1" xfId="0" applyFont="1" applyFill="1" applyBorder="1" applyAlignment="1">
      <alignment horizontal="center" vertical="center"/>
    </xf>
    <xf numFmtId="0" fontId="10" fillId="9" borderId="1" xfId="0" applyFont="1" applyFill="1" applyBorder="1" applyAlignment="1">
      <alignment horizontal="left" vertical="center" wrapText="1"/>
    </xf>
    <xf numFmtId="0" fontId="11" fillId="9" borderId="3" xfId="0" applyFont="1" applyFill="1" applyBorder="1" applyAlignment="1">
      <alignment horizontal="left" vertical="center" wrapText="1"/>
    </xf>
    <xf numFmtId="0" fontId="11" fillId="9" borderId="1" xfId="0" applyFont="1" applyFill="1" applyBorder="1" applyAlignment="1">
      <alignment horizontal="left" vertical="center" wrapText="1"/>
    </xf>
    <xf numFmtId="0" fontId="11" fillId="9" borderId="2" xfId="0" applyFont="1" applyFill="1" applyBorder="1" applyAlignment="1">
      <alignment horizontal="left" vertical="center" wrapText="1"/>
    </xf>
    <xf numFmtId="0" fontId="10" fillId="9" borderId="1" xfId="0" applyFont="1" applyFill="1" applyBorder="1" applyAlignment="1">
      <alignment horizontal="center" vertical="center" wrapText="1"/>
    </xf>
    <xf numFmtId="11" fontId="4" fillId="9" borderId="1" xfId="1" applyNumberFormat="1" applyFont="1" applyFill="1" applyBorder="1" applyAlignment="1">
      <alignment horizontal="right" vertical="top"/>
    </xf>
    <xf numFmtId="14" fontId="4" fillId="5" borderId="12" xfId="0" applyNumberFormat="1" applyFont="1" applyFill="1" applyBorder="1" applyAlignment="1">
      <alignment horizontal="left" vertical="top"/>
    </xf>
    <xf numFmtId="0" fontId="4" fillId="2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4" fillId="3" borderId="2" xfId="0" applyFont="1" applyFill="1" applyBorder="1" applyAlignment="1">
      <alignment horizontal="left" vertical="center" wrapText="1"/>
    </xf>
    <xf numFmtId="0" fontId="4" fillId="3" borderId="3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left" vertical="center"/>
    </xf>
    <xf numFmtId="0" fontId="4" fillId="2" borderId="3" xfId="0" applyFont="1" applyFill="1" applyBorder="1" applyAlignment="1">
      <alignment horizontal="left" vertical="center"/>
    </xf>
    <xf numFmtId="0" fontId="8" fillId="3" borderId="4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5" xfId="0" applyFont="1" applyFill="1" applyBorder="1" applyAlignment="1">
      <alignment horizontal="left" vertical="center" wrapText="1"/>
    </xf>
    <xf numFmtId="0" fontId="4" fillId="6" borderId="9" xfId="2" applyFont="1" applyFill="1" applyBorder="1" applyAlignment="1">
      <alignment horizontal="left" vertical="top"/>
    </xf>
    <xf numFmtId="0" fontId="4" fillId="6" borderId="11" xfId="2" applyFont="1" applyFill="1" applyBorder="1" applyAlignment="1">
      <alignment horizontal="left" vertical="top"/>
    </xf>
    <xf numFmtId="0" fontId="4" fillId="6" borderId="10" xfId="2" applyFont="1" applyFill="1" applyBorder="1" applyAlignment="1">
      <alignment horizontal="left" vertical="top"/>
    </xf>
    <xf numFmtId="0" fontId="10" fillId="5" borderId="2" xfId="0" applyFont="1" applyFill="1" applyBorder="1" applyAlignment="1">
      <alignment vertical="top"/>
    </xf>
    <xf numFmtId="0" fontId="4" fillId="5" borderId="3" xfId="0" applyFont="1" applyFill="1" applyBorder="1" applyAlignment="1">
      <alignment vertical="top"/>
    </xf>
    <xf numFmtId="0" fontId="4" fillId="5" borderId="2" xfId="0" applyFont="1" applyFill="1" applyBorder="1" applyAlignment="1">
      <alignment vertical="top" wrapText="1"/>
    </xf>
    <xf numFmtId="0" fontId="4" fillId="5" borderId="3" xfId="0" applyFont="1" applyFill="1" applyBorder="1" applyAlignment="1">
      <alignment vertical="top" wrapText="1"/>
    </xf>
    <xf numFmtId="0" fontId="4" fillId="5" borderId="9" xfId="0" applyFont="1" applyFill="1" applyBorder="1" applyAlignment="1">
      <alignment vertical="top"/>
    </xf>
    <xf numFmtId="0" fontId="4" fillId="5" borderId="10" xfId="0" applyFont="1" applyFill="1" applyBorder="1" applyAlignment="1">
      <alignment vertical="top"/>
    </xf>
    <xf numFmtId="0" fontId="4" fillId="9" borderId="2" xfId="0" applyFont="1" applyFill="1" applyBorder="1" applyAlignment="1">
      <alignment horizontal="left" vertical="top"/>
    </xf>
    <xf numFmtId="0" fontId="4" fillId="9" borderId="7" xfId="0" applyFont="1" applyFill="1" applyBorder="1" applyAlignment="1">
      <alignment horizontal="left" vertical="top"/>
    </xf>
    <xf numFmtId="0" fontId="4" fillId="9" borderId="3" xfId="0" applyFont="1" applyFill="1" applyBorder="1" applyAlignment="1">
      <alignment horizontal="left" vertical="top"/>
    </xf>
    <xf numFmtId="0" fontId="4" fillId="9" borderId="2" xfId="0" applyFont="1" applyFill="1" applyBorder="1" applyAlignment="1">
      <alignment vertical="top" wrapText="1"/>
    </xf>
    <xf numFmtId="0" fontId="4" fillId="9" borderId="7" xfId="0" applyFont="1" applyFill="1" applyBorder="1" applyAlignment="1">
      <alignment vertical="top" wrapText="1"/>
    </xf>
    <xf numFmtId="0" fontId="4" fillId="9" borderId="3" xfId="0" applyFont="1" applyFill="1" applyBorder="1" applyAlignment="1">
      <alignment vertical="top" wrapText="1"/>
    </xf>
    <xf numFmtId="0" fontId="4" fillId="5" borderId="8" xfId="0" applyFont="1" applyFill="1" applyBorder="1" applyAlignment="1">
      <alignment vertical="top"/>
    </xf>
    <xf numFmtId="0" fontId="4" fillId="5" borderId="2" xfId="0" applyFont="1" applyFill="1" applyBorder="1" applyAlignment="1">
      <alignment vertical="top"/>
    </xf>
    <xf numFmtId="0" fontId="3" fillId="9" borderId="2" xfId="0" applyFont="1" applyFill="1" applyBorder="1" applyAlignment="1">
      <alignment horizontal="left" vertical="top"/>
    </xf>
    <xf numFmtId="0" fontId="3" fillId="9" borderId="7" xfId="0" applyFont="1" applyFill="1" applyBorder="1" applyAlignment="1">
      <alignment horizontal="left" vertical="top"/>
    </xf>
    <xf numFmtId="0" fontId="3" fillId="9" borderId="3" xfId="0" applyFont="1" applyFill="1" applyBorder="1" applyAlignment="1">
      <alignment horizontal="left" vertical="top"/>
    </xf>
    <xf numFmtId="0" fontId="4" fillId="5" borderId="1" xfId="0" applyFont="1" applyFill="1" applyBorder="1" applyAlignment="1">
      <alignment vertical="top"/>
    </xf>
  </cellXfs>
  <cellStyles count="4">
    <cellStyle name="桁区切り" xfId="1" builtinId="6"/>
    <cellStyle name="標準" xfId="0" builtinId="0"/>
    <cellStyle name="標準 2" xfId="2" xr:uid="{00000000-0005-0000-0000-000002000000}"/>
    <cellStyle name="標準 2 2" xfId="3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259080</xdr:colOff>
      <xdr:row>7</xdr:row>
      <xdr:rowOff>38100</xdr:rowOff>
    </xdr:from>
    <xdr:to>
      <xdr:col>1</xdr:col>
      <xdr:colOff>3756660</xdr:colOff>
      <xdr:row>22</xdr:row>
      <xdr:rowOff>182880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3E61F012-A295-4BF2-BD14-D7D32DC8261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9080" y="1348740"/>
          <a:ext cx="4312920" cy="3002280"/>
        </a:xfrm>
        <a:prstGeom prst="rect">
          <a:avLst/>
        </a:prstGeom>
      </xdr:spPr>
    </xdr:pic>
    <xdr:clientData/>
  </xdr:twoCellAnchor>
  <xdr:twoCellAnchor editAs="oneCell">
    <xdr:from>
      <xdr:col>2</xdr:col>
      <xdr:colOff>53340</xdr:colOff>
      <xdr:row>7</xdr:row>
      <xdr:rowOff>114300</xdr:rowOff>
    </xdr:from>
    <xdr:to>
      <xdr:col>2</xdr:col>
      <xdr:colOff>3714750</xdr:colOff>
      <xdr:row>22</xdr:row>
      <xdr:rowOff>142403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F4E45E5-4858-4964-8CDA-1D69B670A4B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872740" y="1419225"/>
          <a:ext cx="3661410" cy="2885603"/>
        </a:xfrm>
        <a:prstGeom prst="rect">
          <a:avLst/>
        </a:prstGeom>
      </xdr:spPr>
    </xdr:pic>
    <xdr:clientData/>
  </xdr:twoCellAnchor>
  <xdr:twoCellAnchor editAs="oneCell">
    <xdr:from>
      <xdr:col>2</xdr:col>
      <xdr:colOff>3720465</xdr:colOff>
      <xdr:row>7</xdr:row>
      <xdr:rowOff>129540</xdr:rowOff>
    </xdr:from>
    <xdr:to>
      <xdr:col>3</xdr:col>
      <xdr:colOff>3733627</xdr:colOff>
      <xdr:row>22</xdr:row>
      <xdr:rowOff>87630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8140696D-E341-4071-873F-A786085153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539865" y="1434465"/>
          <a:ext cx="3746962" cy="2815590"/>
        </a:xfrm>
        <a:prstGeom prst="rect">
          <a:avLst/>
        </a:prstGeom>
      </xdr:spPr>
    </xdr:pic>
    <xdr:clientData/>
  </xdr:twoCellAnchor>
  <xdr:oneCellAnchor>
    <xdr:from>
      <xdr:col>3</xdr:col>
      <xdr:colOff>1758315</xdr:colOff>
      <xdr:row>18</xdr:row>
      <xdr:rowOff>173355</xdr:rowOff>
    </xdr:from>
    <xdr:ext cx="748923" cy="275717"/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DF5DAA44-9665-4503-A4BD-F7E3CEEDB10A}"/>
            </a:ext>
          </a:extLst>
        </xdr:cNvPr>
        <xdr:cNvSpPr txBox="1"/>
      </xdr:nvSpPr>
      <xdr:spPr>
        <a:xfrm>
          <a:off x="8311515" y="3573780"/>
          <a:ext cx="748923" cy="275717"/>
        </a:xfrm>
        <a:prstGeom prst="rect">
          <a:avLst/>
        </a:prstGeom>
        <a:solidFill>
          <a:srgbClr val="FFFF00"/>
        </a:solidFill>
        <a:ln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採水箇所</a:t>
          </a:r>
        </a:p>
      </xdr:txBody>
    </xdr:sp>
    <xdr:clientData/>
  </xdr:oneCellAnchor>
  <xdr:twoCellAnchor>
    <xdr:from>
      <xdr:col>3</xdr:col>
      <xdr:colOff>1916430</xdr:colOff>
      <xdr:row>17</xdr:row>
      <xdr:rowOff>17145</xdr:rowOff>
    </xdr:from>
    <xdr:to>
      <xdr:col>3</xdr:col>
      <xdr:colOff>2248977</xdr:colOff>
      <xdr:row>18</xdr:row>
      <xdr:rowOff>143840</xdr:rowOff>
    </xdr:to>
    <xdr:sp macro="" textlink="">
      <xdr:nvSpPr>
        <xdr:cNvPr id="10" name="楕円 9">
          <a:extLst>
            <a:ext uri="{FF2B5EF4-FFF2-40B4-BE49-F238E27FC236}">
              <a16:creationId xmlns:a16="http://schemas.microsoft.com/office/drawing/2014/main" id="{E7650BE3-C474-4D4A-B42B-C7251D9DA368}"/>
            </a:ext>
          </a:extLst>
        </xdr:cNvPr>
        <xdr:cNvSpPr/>
      </xdr:nvSpPr>
      <xdr:spPr>
        <a:xfrm>
          <a:off x="8469630" y="3227070"/>
          <a:ext cx="332547" cy="317195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3129915</xdr:colOff>
      <xdr:row>18</xdr:row>
      <xdr:rowOff>9525</xdr:rowOff>
    </xdr:from>
    <xdr:to>
      <xdr:col>2</xdr:col>
      <xdr:colOff>3446145</xdr:colOff>
      <xdr:row>19</xdr:row>
      <xdr:rowOff>134315</xdr:rowOff>
    </xdr:to>
    <xdr:sp macro="" textlink="">
      <xdr:nvSpPr>
        <xdr:cNvPr id="12" name="楕円 11">
          <a:extLst>
            <a:ext uri="{FF2B5EF4-FFF2-40B4-BE49-F238E27FC236}">
              <a16:creationId xmlns:a16="http://schemas.microsoft.com/office/drawing/2014/main" id="{899719B1-45A7-4FC7-ADD5-EE78749C1DDF}"/>
            </a:ext>
          </a:extLst>
        </xdr:cNvPr>
        <xdr:cNvSpPr/>
      </xdr:nvSpPr>
      <xdr:spPr>
        <a:xfrm>
          <a:off x="5949315" y="3409950"/>
          <a:ext cx="316230" cy="315290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2</xdr:col>
      <xdr:colOff>2914650</xdr:colOff>
      <xdr:row>20</xdr:row>
      <xdr:rowOff>9525</xdr:rowOff>
    </xdr:from>
    <xdr:ext cx="748923" cy="275717"/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FC3791CA-3929-4CEC-81DA-9741E04DC316}"/>
            </a:ext>
          </a:extLst>
        </xdr:cNvPr>
        <xdr:cNvSpPr txBox="1"/>
      </xdr:nvSpPr>
      <xdr:spPr>
        <a:xfrm>
          <a:off x="5734050" y="3790950"/>
          <a:ext cx="748923" cy="275717"/>
        </a:xfrm>
        <a:prstGeom prst="rect">
          <a:avLst/>
        </a:prstGeom>
        <a:solidFill>
          <a:srgbClr val="FFFF00"/>
        </a:solidFill>
        <a:ln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採水箇所</a:t>
          </a:r>
        </a:p>
      </xdr:txBody>
    </xdr:sp>
    <xdr:clientData/>
  </xdr:oneCellAnchor>
  <xdr:twoCellAnchor editAs="oneCell">
    <xdr:from>
      <xdr:col>2</xdr:col>
      <xdr:colOff>11429</xdr:colOff>
      <xdr:row>22</xdr:row>
      <xdr:rowOff>152399</xdr:rowOff>
    </xdr:from>
    <xdr:to>
      <xdr:col>3</xdr:col>
      <xdr:colOff>13334</xdr:colOff>
      <xdr:row>38</xdr:row>
      <xdr:rowOff>69238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65893B78-E03E-4FA5-AE08-99FDBCD4E3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91049" y="4320539"/>
          <a:ext cx="3735705" cy="2964839"/>
        </a:xfrm>
        <a:prstGeom prst="rect">
          <a:avLst/>
        </a:prstGeom>
      </xdr:spPr>
    </xdr:pic>
    <xdr:clientData/>
  </xdr:twoCellAnchor>
  <xdr:twoCellAnchor editAs="oneCell">
    <xdr:from>
      <xdr:col>2</xdr:col>
      <xdr:colOff>11429</xdr:colOff>
      <xdr:row>38</xdr:row>
      <xdr:rowOff>76199</xdr:rowOff>
    </xdr:from>
    <xdr:to>
      <xdr:col>3</xdr:col>
      <xdr:colOff>1544</xdr:colOff>
      <xdr:row>53</xdr:row>
      <xdr:rowOff>180974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13C8F0EE-3CBD-48B0-8C75-34E570C768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30829" y="7286624"/>
          <a:ext cx="3723915" cy="2962275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</xdr:colOff>
      <xdr:row>22</xdr:row>
      <xdr:rowOff>152400</xdr:rowOff>
    </xdr:from>
    <xdr:to>
      <xdr:col>4</xdr:col>
      <xdr:colOff>745</xdr:colOff>
      <xdr:row>38</xdr:row>
      <xdr:rowOff>57150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E5EA06AB-0105-454B-8662-D23783011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8440" y="4314825"/>
          <a:ext cx="3719305" cy="2952750"/>
        </a:xfrm>
        <a:prstGeom prst="rect">
          <a:avLst/>
        </a:prstGeom>
      </xdr:spPr>
    </xdr:pic>
    <xdr:clientData/>
  </xdr:twoCellAnchor>
  <xdr:twoCellAnchor editAs="oneCell">
    <xdr:from>
      <xdr:col>3</xdr:col>
      <xdr:colOff>19049</xdr:colOff>
      <xdr:row>38</xdr:row>
      <xdr:rowOff>76200</xdr:rowOff>
    </xdr:from>
    <xdr:to>
      <xdr:col>4</xdr:col>
      <xdr:colOff>9524</xdr:colOff>
      <xdr:row>53</xdr:row>
      <xdr:rowOff>169549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D1D7066C-20A1-424B-84AD-F220211EF2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9" y="7286625"/>
          <a:ext cx="3724275" cy="295084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544285</xdr:colOff>
      <xdr:row>17</xdr:row>
      <xdr:rowOff>13608</xdr:rowOff>
    </xdr:from>
    <xdr:to>
      <xdr:col>4</xdr:col>
      <xdr:colOff>932090</xdr:colOff>
      <xdr:row>19</xdr:row>
      <xdr:rowOff>176894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04DBB0AB-1CC8-A6B1-6CB5-41E76EEA37E5}"/>
            </a:ext>
          </a:extLst>
        </xdr:cNvPr>
        <xdr:cNvSpPr/>
      </xdr:nvSpPr>
      <xdr:spPr>
        <a:xfrm>
          <a:off x="544285" y="3320144"/>
          <a:ext cx="5381626" cy="544286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2800"/>
            <a:t>外部環境データは測定していない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0" tint="-4.9989318521683403E-2"/>
  </sheetPr>
  <dimension ref="A1:H23"/>
  <sheetViews>
    <sheetView zoomScale="70" zoomScaleNormal="70" zoomScaleSheetLayoutView="70" workbookViewId="0">
      <selection activeCell="C37" sqref="C37"/>
    </sheetView>
  </sheetViews>
  <sheetFormatPr defaultColWidth="8.875" defaultRowHeight="15.75" x14ac:dyDescent="0.15"/>
  <cols>
    <col min="1" max="1" width="11.5" style="2" customWidth="1"/>
    <col min="2" max="2" width="32.75" style="2" customWidth="1"/>
    <col min="3" max="3" width="17.125" style="2" customWidth="1"/>
    <col min="4" max="4" width="41.625" style="33" customWidth="1"/>
    <col min="5" max="5" width="4.5" style="33" customWidth="1"/>
    <col min="6" max="8" width="8.875" style="33" bestFit="1" customWidth="1"/>
    <col min="9" max="16384" width="8.875" style="2"/>
  </cols>
  <sheetData>
    <row r="1" spans="1:4" x14ac:dyDescent="0.15">
      <c r="A1" s="3" t="s">
        <v>23</v>
      </c>
    </row>
    <row r="2" spans="1:4" x14ac:dyDescent="0.15">
      <c r="A2" s="5" t="s">
        <v>7</v>
      </c>
      <c r="B2" s="37">
        <v>1002</v>
      </c>
    </row>
    <row r="3" spans="1:4" x14ac:dyDescent="0.15">
      <c r="A3" s="5" t="s">
        <v>8</v>
      </c>
      <c r="B3" s="43" t="s">
        <v>71</v>
      </c>
    </row>
    <row r="4" spans="1:4" x14ac:dyDescent="0.15">
      <c r="A4" s="35"/>
      <c r="B4" s="36"/>
    </row>
    <row r="5" spans="1:4" x14ac:dyDescent="0.15">
      <c r="B5" s="55" t="s">
        <v>16</v>
      </c>
      <c r="C5" s="55"/>
      <c r="D5" s="46" t="s">
        <v>45</v>
      </c>
    </row>
    <row r="6" spans="1:4" ht="32.450000000000003" customHeight="1" x14ac:dyDescent="0.15">
      <c r="B6" s="55" t="s">
        <v>15</v>
      </c>
      <c r="C6" s="55"/>
      <c r="D6" s="51" t="s">
        <v>46</v>
      </c>
    </row>
    <row r="7" spans="1:4" x14ac:dyDescent="0.15">
      <c r="D7" s="44"/>
    </row>
    <row r="8" spans="1:4" x14ac:dyDescent="0.15">
      <c r="B8" s="3"/>
      <c r="D8" s="45"/>
    </row>
    <row r="9" spans="1:4" x14ac:dyDescent="0.15">
      <c r="B9" s="55" t="s">
        <v>26</v>
      </c>
      <c r="C9" s="55"/>
      <c r="D9" s="47" t="s">
        <v>47</v>
      </c>
    </row>
    <row r="10" spans="1:4" x14ac:dyDescent="0.15">
      <c r="B10" s="61" t="s">
        <v>0</v>
      </c>
      <c r="C10" s="62"/>
      <c r="D10" s="47" t="s">
        <v>48</v>
      </c>
    </row>
    <row r="11" spans="1:4" x14ac:dyDescent="0.15">
      <c r="B11" s="56" t="s">
        <v>1</v>
      </c>
      <c r="C11" s="57"/>
      <c r="D11" s="48" t="s">
        <v>49</v>
      </c>
    </row>
    <row r="12" spans="1:4" x14ac:dyDescent="0.15">
      <c r="B12" s="56" t="s">
        <v>2</v>
      </c>
      <c r="C12" s="57"/>
      <c r="D12" s="48" t="s">
        <v>50</v>
      </c>
    </row>
    <row r="13" spans="1:4" ht="15" customHeight="1" x14ac:dyDescent="0.15">
      <c r="B13" s="63" t="s">
        <v>20</v>
      </c>
      <c r="C13" s="6" t="s">
        <v>3</v>
      </c>
      <c r="D13" s="49" t="s">
        <v>51</v>
      </c>
    </row>
    <row r="14" spans="1:4" ht="15" customHeight="1" x14ac:dyDescent="0.15">
      <c r="B14" s="64"/>
      <c r="C14" s="7" t="s">
        <v>4</v>
      </c>
      <c r="D14" s="50" t="s">
        <v>52</v>
      </c>
    </row>
    <row r="15" spans="1:4" x14ac:dyDescent="0.15">
      <c r="B15" s="65"/>
      <c r="C15" s="7" t="s">
        <v>21</v>
      </c>
      <c r="D15" s="50" t="s">
        <v>52</v>
      </c>
    </row>
    <row r="16" spans="1:4" x14ac:dyDescent="0.15">
      <c r="B16" s="56" t="s">
        <v>19</v>
      </c>
      <c r="C16" s="57"/>
      <c r="D16" s="48" t="s">
        <v>59</v>
      </c>
    </row>
    <row r="17" spans="2:4" x14ac:dyDescent="0.15">
      <c r="B17" s="56" t="s">
        <v>5</v>
      </c>
      <c r="C17" s="57"/>
      <c r="D17" s="48" t="s">
        <v>53</v>
      </c>
    </row>
    <row r="18" spans="2:4" x14ac:dyDescent="0.15">
      <c r="B18" s="58" t="s">
        <v>27</v>
      </c>
      <c r="C18" s="59"/>
      <c r="D18" s="47" t="s">
        <v>54</v>
      </c>
    </row>
    <row r="19" spans="2:4" ht="47.25" x14ac:dyDescent="0.15">
      <c r="B19" s="60" t="s">
        <v>6</v>
      </c>
      <c r="C19" s="60"/>
      <c r="D19" s="49" t="s">
        <v>60</v>
      </c>
    </row>
    <row r="20" spans="2:4" x14ac:dyDescent="0.15">
      <c r="B20" s="60" t="s">
        <v>22</v>
      </c>
      <c r="C20" s="60"/>
      <c r="D20" s="49" t="s">
        <v>55</v>
      </c>
    </row>
    <row r="21" spans="2:4" x14ac:dyDescent="0.15">
      <c r="B21" s="60" t="s">
        <v>17</v>
      </c>
      <c r="C21" s="60"/>
      <c r="D21" s="49" t="s">
        <v>56</v>
      </c>
    </row>
    <row r="22" spans="2:4" x14ac:dyDescent="0.15">
      <c r="B22" s="60" t="s">
        <v>18</v>
      </c>
      <c r="C22" s="60"/>
      <c r="D22" s="49" t="s">
        <v>61</v>
      </c>
    </row>
    <row r="23" spans="2:4" x14ac:dyDescent="0.15">
      <c r="B23" s="4"/>
      <c r="C23" s="8"/>
      <c r="D23" s="34"/>
    </row>
  </sheetData>
  <mergeCells count="14">
    <mergeCell ref="B21:C21"/>
    <mergeCell ref="B22:C22"/>
    <mergeCell ref="B16:C16"/>
    <mergeCell ref="B6:C6"/>
    <mergeCell ref="B13:B15"/>
    <mergeCell ref="B11:C11"/>
    <mergeCell ref="B12:C12"/>
    <mergeCell ref="B9:C9"/>
    <mergeCell ref="B5:C5"/>
    <mergeCell ref="B17:C17"/>
    <mergeCell ref="B18:C18"/>
    <mergeCell ref="B19:C19"/>
    <mergeCell ref="B20:C20"/>
    <mergeCell ref="B10:C10"/>
  </mergeCells>
  <phoneticPr fontId="1"/>
  <pageMargins left="0.7" right="0.7" top="0.75" bottom="0.75" header="0.3" footer="0.3"/>
  <pageSetup paperSize="9" scale="5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D7"/>
  <sheetViews>
    <sheetView workbookViewId="0">
      <selection activeCell="C7" sqref="C7:D7"/>
    </sheetView>
  </sheetViews>
  <sheetFormatPr defaultColWidth="11.875" defaultRowHeight="15.75" x14ac:dyDescent="0.15"/>
  <cols>
    <col min="1" max="1" width="11.875" style="2"/>
    <col min="2" max="2" width="54.875" style="2" customWidth="1"/>
    <col min="3" max="4" width="54.5" style="2" customWidth="1"/>
    <col min="5" max="16384" width="11.875" style="2"/>
  </cols>
  <sheetData>
    <row r="1" spans="1:4" ht="14.45" customHeight="1" x14ac:dyDescent="0.15">
      <c r="A1" s="3" t="s">
        <v>24</v>
      </c>
    </row>
    <row r="2" spans="1:4" ht="14.45" customHeight="1" x14ac:dyDescent="0.15">
      <c r="A2" s="5" t="s">
        <v>7</v>
      </c>
      <c r="B2" s="40">
        <f>IF('1.検出方法'!$B$2="","「1.検出方法」を編集してください", '1.検出方法'!$B$2)</f>
        <v>1002</v>
      </c>
    </row>
    <row r="3" spans="1:4" ht="14.45" customHeight="1" x14ac:dyDescent="0.15">
      <c r="A3" s="5" t="s">
        <v>8</v>
      </c>
      <c r="B3" s="40" t="str">
        <f>IF('1.検出方法'!$B$3="","「1.検出方法」を編集してください", '1.検出方法'!$B$3)</f>
        <v>香川県</v>
      </c>
    </row>
    <row r="5" spans="1:4" x14ac:dyDescent="0.15">
      <c r="B5" s="22" t="s">
        <v>28</v>
      </c>
      <c r="C5" s="41">
        <v>1</v>
      </c>
      <c r="D5" s="41">
        <v>2</v>
      </c>
    </row>
    <row r="6" spans="1:4" x14ac:dyDescent="0.15">
      <c r="B6" s="22" t="s">
        <v>38</v>
      </c>
      <c r="C6" s="24" t="s">
        <v>62</v>
      </c>
      <c r="D6" s="24" t="s">
        <v>63</v>
      </c>
    </row>
    <row r="7" spans="1:4" x14ac:dyDescent="0.15">
      <c r="B7" s="22" t="s">
        <v>29</v>
      </c>
      <c r="C7" s="24" t="s">
        <v>62</v>
      </c>
      <c r="D7" s="24" t="s">
        <v>63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BL35"/>
  <sheetViews>
    <sheetView zoomScale="70" zoomScaleNormal="70" workbookViewId="0">
      <pane xSplit="1" ySplit="8" topLeftCell="B9" activePane="bottomRight" state="frozen"/>
      <selection pane="topRight" activeCell="B1" sqref="B1"/>
      <selection pane="bottomLeft" activeCell="A7" sqref="A7"/>
      <selection pane="bottomRight" activeCell="H35" sqref="H35"/>
    </sheetView>
  </sheetViews>
  <sheetFormatPr defaultColWidth="9.875" defaultRowHeight="15.75" x14ac:dyDescent="0.15"/>
  <cols>
    <col min="1" max="1" width="17" style="2" customWidth="1"/>
    <col min="2" max="2" width="49.375" style="2" customWidth="1"/>
    <col min="3" max="14" width="13.25" style="2" customWidth="1"/>
    <col min="15" max="15" width="13.875" style="2" customWidth="1"/>
    <col min="16" max="64" width="11.5" style="2" customWidth="1"/>
    <col min="65" max="16384" width="9.875" style="2"/>
  </cols>
  <sheetData>
    <row r="1" spans="1:64" x14ac:dyDescent="0.15">
      <c r="A1" s="3" t="s">
        <v>39</v>
      </c>
    </row>
    <row r="2" spans="1:64" x14ac:dyDescent="0.15">
      <c r="A2" s="5" t="s">
        <v>7</v>
      </c>
      <c r="B2" s="40">
        <f>IF('1.検出方法'!$B$2="","「1.検出方法」を編集してください", '1.検出方法'!$B$2)</f>
        <v>1002</v>
      </c>
    </row>
    <row r="3" spans="1:64" x14ac:dyDescent="0.15">
      <c r="A3" s="5" t="s">
        <v>8</v>
      </c>
      <c r="B3" s="40" t="str">
        <f>IF('1.検出方法'!$B$3="","「1.検出方法」を編集してください", '1.検出方法'!$B$3)</f>
        <v>香川県</v>
      </c>
    </row>
    <row r="4" spans="1:64" ht="20.100000000000001" customHeight="1" x14ac:dyDescent="0.15">
      <c r="A4" s="4"/>
      <c r="B4" s="4"/>
    </row>
    <row r="5" spans="1:64" x14ac:dyDescent="0.15">
      <c r="A5" s="69" t="s">
        <v>30</v>
      </c>
      <c r="B5" s="70"/>
      <c r="C5" s="75">
        <v>1</v>
      </c>
      <c r="D5" s="76"/>
      <c r="E5" s="77"/>
      <c r="F5" s="75">
        <v>1</v>
      </c>
      <c r="G5" s="76"/>
      <c r="H5" s="77"/>
      <c r="I5" s="75">
        <v>2</v>
      </c>
      <c r="J5" s="76"/>
      <c r="K5" s="77"/>
      <c r="L5" s="75">
        <v>2</v>
      </c>
      <c r="M5" s="76"/>
      <c r="N5" s="77"/>
    </row>
    <row r="6" spans="1:64" ht="15" customHeight="1" x14ac:dyDescent="0.15">
      <c r="A6" s="69" t="s">
        <v>36</v>
      </c>
      <c r="B6" s="70"/>
      <c r="C6" s="78" t="s">
        <v>67</v>
      </c>
      <c r="D6" s="79"/>
      <c r="E6" s="80"/>
      <c r="F6" s="78" t="s">
        <v>67</v>
      </c>
      <c r="G6" s="79"/>
      <c r="H6" s="80"/>
      <c r="I6" s="78" t="s">
        <v>68</v>
      </c>
      <c r="J6" s="79"/>
      <c r="K6" s="80"/>
      <c r="L6" s="78" t="s">
        <v>68</v>
      </c>
      <c r="M6" s="79"/>
      <c r="N6" s="80"/>
    </row>
    <row r="7" spans="1:64" ht="15" customHeight="1" x14ac:dyDescent="0.15">
      <c r="A7" s="71" t="s">
        <v>25</v>
      </c>
      <c r="B7" s="72"/>
      <c r="C7" s="78">
        <v>1</v>
      </c>
      <c r="D7" s="79"/>
      <c r="E7" s="80"/>
      <c r="F7" s="78">
        <v>1</v>
      </c>
      <c r="G7" s="79"/>
      <c r="H7" s="80"/>
      <c r="I7" s="78">
        <v>1</v>
      </c>
      <c r="J7" s="79"/>
      <c r="K7" s="80"/>
      <c r="L7" s="78">
        <v>1</v>
      </c>
      <c r="M7" s="79"/>
      <c r="N7" s="80"/>
    </row>
    <row r="8" spans="1:64" ht="16.5" thickBot="1" x14ac:dyDescent="0.2">
      <c r="A8" s="73" t="s">
        <v>43</v>
      </c>
      <c r="B8" s="74"/>
      <c r="C8" s="66" t="s">
        <v>57</v>
      </c>
      <c r="D8" s="67"/>
      <c r="E8" s="68"/>
      <c r="F8" s="66" t="s">
        <v>58</v>
      </c>
      <c r="G8" s="67"/>
      <c r="H8" s="68"/>
      <c r="I8" s="66" t="s">
        <v>57</v>
      </c>
      <c r="J8" s="67"/>
      <c r="K8" s="68"/>
      <c r="L8" s="66" t="s">
        <v>58</v>
      </c>
      <c r="M8" s="67"/>
      <c r="N8" s="68"/>
    </row>
    <row r="9" spans="1:64" x14ac:dyDescent="0.15">
      <c r="A9" s="42" t="s">
        <v>44</v>
      </c>
      <c r="B9" s="53"/>
      <c r="C9" s="54" t="s">
        <v>40</v>
      </c>
      <c r="D9" s="54" t="s">
        <v>41</v>
      </c>
      <c r="E9" s="54" t="s">
        <v>42</v>
      </c>
      <c r="F9" s="54" t="s">
        <v>40</v>
      </c>
      <c r="G9" s="54" t="s">
        <v>41</v>
      </c>
      <c r="H9" s="54" t="s">
        <v>42</v>
      </c>
      <c r="I9" s="54" t="s">
        <v>40</v>
      </c>
      <c r="J9" s="54" t="s">
        <v>41</v>
      </c>
      <c r="K9" s="54" t="s">
        <v>42</v>
      </c>
      <c r="L9" s="54" t="s">
        <v>40</v>
      </c>
      <c r="M9" s="54" t="s">
        <v>41</v>
      </c>
      <c r="N9" s="54" t="s">
        <v>42</v>
      </c>
    </row>
    <row r="10" spans="1:64" x14ac:dyDescent="0.15">
      <c r="A10" s="9">
        <v>44746</v>
      </c>
      <c r="B10" s="10" t="s">
        <v>72</v>
      </c>
      <c r="C10" s="52">
        <v>926</v>
      </c>
      <c r="D10" s="52" t="s">
        <v>73</v>
      </c>
      <c r="E10" s="52" t="s">
        <v>73</v>
      </c>
      <c r="F10" s="52">
        <v>2460000</v>
      </c>
      <c r="G10" s="52" t="s">
        <v>73</v>
      </c>
      <c r="H10" s="52" t="s">
        <v>73</v>
      </c>
      <c r="I10" s="52">
        <v>556</v>
      </c>
      <c r="J10" s="52" t="s">
        <v>73</v>
      </c>
      <c r="K10" s="52" t="s">
        <v>73</v>
      </c>
      <c r="L10" s="52">
        <v>3250000</v>
      </c>
      <c r="M10" s="52" t="s">
        <v>73</v>
      </c>
      <c r="N10" s="52" t="s">
        <v>73</v>
      </c>
    </row>
    <row r="11" spans="1:64" x14ac:dyDescent="0.15">
      <c r="A11" s="9">
        <v>44748</v>
      </c>
      <c r="B11" s="10" t="s">
        <v>72</v>
      </c>
      <c r="C11" s="52">
        <v>1850</v>
      </c>
      <c r="D11" s="52" t="s">
        <v>73</v>
      </c>
      <c r="E11" s="52" t="s">
        <v>73</v>
      </c>
      <c r="F11" s="52">
        <v>616000</v>
      </c>
      <c r="G11" s="52" t="s">
        <v>73</v>
      </c>
      <c r="H11" s="52" t="s">
        <v>73</v>
      </c>
      <c r="I11" s="52" t="s">
        <v>69</v>
      </c>
      <c r="J11" s="52" t="s">
        <v>73</v>
      </c>
      <c r="K11" s="52" t="s">
        <v>73</v>
      </c>
      <c r="L11" s="52">
        <v>761000</v>
      </c>
      <c r="M11" s="52" t="s">
        <v>73</v>
      </c>
      <c r="N11" s="52" t="s">
        <v>73</v>
      </c>
    </row>
    <row r="12" spans="1:64" x14ac:dyDescent="0.15">
      <c r="A12" s="9">
        <v>44753</v>
      </c>
      <c r="B12" s="10" t="s">
        <v>72</v>
      </c>
      <c r="C12" s="52">
        <v>12800</v>
      </c>
      <c r="D12" s="52" t="s">
        <v>73</v>
      </c>
      <c r="E12" s="52" t="s">
        <v>73</v>
      </c>
      <c r="F12" s="52">
        <v>1950000</v>
      </c>
      <c r="G12" s="52" t="s">
        <v>73</v>
      </c>
      <c r="H12" s="52" t="s">
        <v>73</v>
      </c>
      <c r="I12" s="52">
        <v>1020</v>
      </c>
      <c r="J12" s="52" t="s">
        <v>73</v>
      </c>
      <c r="K12" s="52" t="s">
        <v>73</v>
      </c>
      <c r="L12" s="52">
        <v>1910000</v>
      </c>
      <c r="M12" s="52" t="s">
        <v>73</v>
      </c>
      <c r="N12" s="52" t="s">
        <v>73</v>
      </c>
    </row>
    <row r="13" spans="1:64" x14ac:dyDescent="0.15">
      <c r="A13" s="9">
        <v>44755</v>
      </c>
      <c r="B13" s="10" t="s">
        <v>72</v>
      </c>
      <c r="C13" s="52">
        <v>1300</v>
      </c>
      <c r="D13" s="52" t="s">
        <v>73</v>
      </c>
      <c r="E13" s="52" t="s">
        <v>73</v>
      </c>
      <c r="F13" s="52">
        <v>3480000</v>
      </c>
      <c r="G13" s="52" t="s">
        <v>73</v>
      </c>
      <c r="H13" s="52" t="s">
        <v>73</v>
      </c>
      <c r="I13" s="52">
        <v>1110</v>
      </c>
      <c r="J13" s="52" t="s">
        <v>73</v>
      </c>
      <c r="K13" s="52" t="s">
        <v>73</v>
      </c>
      <c r="L13" s="52">
        <v>1090000</v>
      </c>
      <c r="M13" s="52" t="s">
        <v>73</v>
      </c>
      <c r="N13" s="52" t="s">
        <v>73</v>
      </c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2"/>
      <c r="AF13" s="12"/>
      <c r="AG13" s="12"/>
      <c r="AH13" s="12"/>
      <c r="AI13" s="12"/>
      <c r="AJ13" s="12"/>
      <c r="AK13" s="11"/>
      <c r="AL13" s="12"/>
      <c r="AM13" s="12"/>
      <c r="AN13" s="12"/>
      <c r="AO13" s="12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</row>
    <row r="14" spans="1:64" x14ac:dyDescent="0.15">
      <c r="A14" s="9">
        <v>44761</v>
      </c>
      <c r="B14" s="10" t="s">
        <v>72</v>
      </c>
      <c r="C14" s="52">
        <v>7220</v>
      </c>
      <c r="D14" s="52" t="s">
        <v>73</v>
      </c>
      <c r="E14" s="52" t="s">
        <v>73</v>
      </c>
      <c r="F14" s="52">
        <v>2050000</v>
      </c>
      <c r="G14" s="52" t="s">
        <v>73</v>
      </c>
      <c r="H14" s="52" t="s">
        <v>73</v>
      </c>
      <c r="I14" s="52">
        <v>2040</v>
      </c>
      <c r="J14" s="52" t="s">
        <v>73</v>
      </c>
      <c r="K14" s="52" t="s">
        <v>73</v>
      </c>
      <c r="L14" s="52">
        <v>1040000</v>
      </c>
      <c r="M14" s="52" t="s">
        <v>73</v>
      </c>
      <c r="N14" s="52" t="s">
        <v>73</v>
      </c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2"/>
      <c r="AF14" s="12"/>
      <c r="AG14" s="12"/>
      <c r="AH14" s="12"/>
      <c r="AI14" s="12"/>
      <c r="AJ14" s="12"/>
      <c r="AK14" s="11"/>
      <c r="AL14" s="12"/>
      <c r="AM14" s="12"/>
      <c r="AN14" s="12"/>
      <c r="AO14" s="12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</row>
    <row r="15" spans="1:64" x14ac:dyDescent="0.15">
      <c r="A15" s="9">
        <v>44763</v>
      </c>
      <c r="B15" s="10" t="s">
        <v>72</v>
      </c>
      <c r="C15" s="52">
        <v>16500</v>
      </c>
      <c r="D15" s="52" t="s">
        <v>73</v>
      </c>
      <c r="E15" s="52" t="s">
        <v>73</v>
      </c>
      <c r="F15" s="52">
        <v>2720000</v>
      </c>
      <c r="G15" s="52" t="s">
        <v>73</v>
      </c>
      <c r="H15" s="52" t="s">
        <v>73</v>
      </c>
      <c r="I15" s="52">
        <v>2780</v>
      </c>
      <c r="J15" s="52" t="s">
        <v>73</v>
      </c>
      <c r="K15" s="52" t="s">
        <v>73</v>
      </c>
      <c r="L15" s="52">
        <v>2120000</v>
      </c>
      <c r="M15" s="52" t="s">
        <v>73</v>
      </c>
      <c r="N15" s="52" t="s">
        <v>73</v>
      </c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2"/>
      <c r="AF15" s="12"/>
      <c r="AG15" s="12"/>
      <c r="AH15" s="12"/>
      <c r="AI15" s="12"/>
      <c r="AJ15" s="12"/>
      <c r="AK15" s="11"/>
      <c r="AL15" s="12"/>
      <c r="AM15" s="12"/>
      <c r="AN15" s="12"/>
      <c r="AO15" s="12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</row>
    <row r="16" spans="1:64" x14ac:dyDescent="0.15">
      <c r="A16" s="9">
        <v>44767</v>
      </c>
      <c r="B16" s="10" t="s">
        <v>72</v>
      </c>
      <c r="C16" s="52">
        <v>7960</v>
      </c>
      <c r="D16" s="52" t="s">
        <v>73</v>
      </c>
      <c r="E16" s="52" t="s">
        <v>73</v>
      </c>
      <c r="F16" s="52">
        <v>2330000</v>
      </c>
      <c r="G16" s="52" t="s">
        <v>73</v>
      </c>
      <c r="H16" s="52" t="s">
        <v>73</v>
      </c>
      <c r="I16" s="52">
        <v>3150</v>
      </c>
      <c r="J16" s="52" t="s">
        <v>73</v>
      </c>
      <c r="K16" s="52" t="s">
        <v>73</v>
      </c>
      <c r="L16" s="52">
        <v>2990000</v>
      </c>
      <c r="M16" s="52" t="s">
        <v>73</v>
      </c>
      <c r="N16" s="52" t="s">
        <v>73</v>
      </c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2"/>
      <c r="AF16" s="12"/>
      <c r="AG16" s="12"/>
      <c r="AH16" s="12"/>
      <c r="AI16" s="12"/>
      <c r="AJ16" s="12"/>
      <c r="AK16" s="11"/>
      <c r="AL16" s="12"/>
      <c r="AM16" s="12"/>
      <c r="AN16" s="12"/>
      <c r="AO16" s="12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</row>
    <row r="17" spans="1:64" x14ac:dyDescent="0.15">
      <c r="A17" s="9">
        <v>44769</v>
      </c>
      <c r="B17" s="10" t="s">
        <v>72</v>
      </c>
      <c r="C17" s="52">
        <v>8330</v>
      </c>
      <c r="D17" s="52" t="s">
        <v>73</v>
      </c>
      <c r="E17" s="52" t="s">
        <v>73</v>
      </c>
      <c r="F17" s="52">
        <v>1930000</v>
      </c>
      <c r="G17" s="52" t="s">
        <v>73</v>
      </c>
      <c r="H17" s="52" t="s">
        <v>73</v>
      </c>
      <c r="I17" s="52">
        <v>8610</v>
      </c>
      <c r="J17" s="52" t="s">
        <v>73</v>
      </c>
      <c r="K17" s="52" t="s">
        <v>73</v>
      </c>
      <c r="L17" s="52">
        <v>786000</v>
      </c>
      <c r="M17" s="52" t="s">
        <v>73</v>
      </c>
      <c r="N17" s="52" t="s">
        <v>73</v>
      </c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2"/>
      <c r="AF17" s="12"/>
      <c r="AG17" s="12"/>
      <c r="AH17" s="12"/>
      <c r="AI17" s="12"/>
      <c r="AJ17" s="12"/>
      <c r="AK17" s="11"/>
      <c r="AL17" s="12"/>
      <c r="AM17" s="12"/>
      <c r="AN17" s="12"/>
      <c r="AO17" s="12"/>
      <c r="AP17" s="11"/>
      <c r="AQ17" s="11"/>
      <c r="AR17" s="11"/>
      <c r="AS17" s="11"/>
      <c r="AT17" s="11"/>
      <c r="AU17" s="11"/>
      <c r="AV17" s="11"/>
      <c r="AW17" s="11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</row>
    <row r="18" spans="1:64" s="1" customFormat="1" x14ac:dyDescent="0.15">
      <c r="A18" s="9">
        <v>44774</v>
      </c>
      <c r="B18" s="10" t="s">
        <v>72</v>
      </c>
      <c r="C18" s="52">
        <v>75600</v>
      </c>
      <c r="D18" s="52" t="s">
        <v>73</v>
      </c>
      <c r="E18" s="52" t="s">
        <v>73</v>
      </c>
      <c r="F18" s="52">
        <v>2840000</v>
      </c>
      <c r="G18" s="52" t="s">
        <v>73</v>
      </c>
      <c r="H18" s="52" t="s">
        <v>73</v>
      </c>
      <c r="I18" s="52">
        <v>63400</v>
      </c>
      <c r="J18" s="52" t="s">
        <v>73</v>
      </c>
      <c r="K18" s="52" t="s">
        <v>73</v>
      </c>
      <c r="L18" s="52">
        <v>2090000</v>
      </c>
      <c r="M18" s="52" t="s">
        <v>73</v>
      </c>
      <c r="N18" s="52" t="s">
        <v>73</v>
      </c>
    </row>
    <row r="19" spans="1:64" s="1" customFormat="1" x14ac:dyDescent="0.15">
      <c r="A19" s="9">
        <v>44776</v>
      </c>
      <c r="B19" s="10" t="s">
        <v>72</v>
      </c>
      <c r="C19" s="52">
        <v>12600</v>
      </c>
      <c r="D19" s="52" t="s">
        <v>73</v>
      </c>
      <c r="E19" s="52" t="s">
        <v>73</v>
      </c>
      <c r="F19" s="52">
        <v>1220000</v>
      </c>
      <c r="G19" s="52" t="s">
        <v>73</v>
      </c>
      <c r="H19" s="52" t="s">
        <v>73</v>
      </c>
      <c r="I19" s="52">
        <v>12000</v>
      </c>
      <c r="J19" s="52" t="s">
        <v>73</v>
      </c>
      <c r="K19" s="52" t="s">
        <v>73</v>
      </c>
      <c r="L19" s="52">
        <v>1400000</v>
      </c>
      <c r="M19" s="52" t="s">
        <v>73</v>
      </c>
      <c r="N19" s="52" t="s">
        <v>73</v>
      </c>
    </row>
    <row r="20" spans="1:64" s="1" customFormat="1" x14ac:dyDescent="0.15">
      <c r="A20" s="9">
        <v>44781</v>
      </c>
      <c r="B20" s="10" t="s">
        <v>72</v>
      </c>
      <c r="C20" s="52">
        <v>106000</v>
      </c>
      <c r="D20" s="52" t="s">
        <v>73</v>
      </c>
      <c r="E20" s="52" t="s">
        <v>73</v>
      </c>
      <c r="F20" s="52">
        <v>2810000</v>
      </c>
      <c r="G20" s="52" t="s">
        <v>73</v>
      </c>
      <c r="H20" s="52" t="s">
        <v>73</v>
      </c>
      <c r="I20" s="52">
        <v>11500</v>
      </c>
      <c r="J20" s="52" t="s">
        <v>73</v>
      </c>
      <c r="K20" s="52" t="s">
        <v>73</v>
      </c>
      <c r="L20" s="52">
        <v>2160000</v>
      </c>
      <c r="M20" s="52" t="s">
        <v>73</v>
      </c>
      <c r="N20" s="52" t="s">
        <v>73</v>
      </c>
    </row>
    <row r="21" spans="1:64" s="1" customFormat="1" x14ac:dyDescent="0.15">
      <c r="A21" s="9">
        <v>44783</v>
      </c>
      <c r="B21" s="10" t="s">
        <v>72</v>
      </c>
      <c r="C21" s="52">
        <v>67600</v>
      </c>
      <c r="D21" s="52" t="s">
        <v>73</v>
      </c>
      <c r="E21" s="52" t="s">
        <v>73</v>
      </c>
      <c r="F21" s="52">
        <v>5490000</v>
      </c>
      <c r="G21" s="52" t="s">
        <v>73</v>
      </c>
      <c r="H21" s="52" t="s">
        <v>73</v>
      </c>
      <c r="I21" s="52">
        <v>17700</v>
      </c>
      <c r="J21" s="52" t="s">
        <v>73</v>
      </c>
      <c r="K21" s="52" t="s">
        <v>73</v>
      </c>
      <c r="L21" s="52">
        <v>2970000</v>
      </c>
      <c r="M21" s="52" t="s">
        <v>73</v>
      </c>
      <c r="N21" s="52" t="s">
        <v>73</v>
      </c>
    </row>
    <row r="22" spans="1:64" s="1" customFormat="1" x14ac:dyDescent="0.15">
      <c r="A22" s="9">
        <v>44788</v>
      </c>
      <c r="B22" s="10" t="s">
        <v>72</v>
      </c>
      <c r="C22" s="52">
        <v>59400</v>
      </c>
      <c r="D22" s="52" t="s">
        <v>73</v>
      </c>
      <c r="E22" s="52" t="s">
        <v>73</v>
      </c>
      <c r="F22" s="52">
        <v>5520000</v>
      </c>
      <c r="G22" s="52" t="s">
        <v>73</v>
      </c>
      <c r="H22" s="52" t="s">
        <v>73</v>
      </c>
      <c r="I22" s="52">
        <v>60800</v>
      </c>
      <c r="J22" s="52" t="s">
        <v>73</v>
      </c>
      <c r="K22" s="52" t="s">
        <v>73</v>
      </c>
      <c r="L22" s="52">
        <v>8340000</v>
      </c>
      <c r="M22" s="52" t="s">
        <v>73</v>
      </c>
      <c r="N22" s="52" t="s">
        <v>73</v>
      </c>
    </row>
    <row r="23" spans="1:64" s="1" customFormat="1" x14ac:dyDescent="0.15">
      <c r="A23" s="9">
        <v>44790</v>
      </c>
      <c r="B23" s="10" t="s">
        <v>72</v>
      </c>
      <c r="C23" s="52">
        <v>59600</v>
      </c>
      <c r="D23" s="52" t="s">
        <v>73</v>
      </c>
      <c r="E23" s="52" t="s">
        <v>73</v>
      </c>
      <c r="F23" s="52">
        <v>4990000</v>
      </c>
      <c r="G23" s="52" t="s">
        <v>73</v>
      </c>
      <c r="H23" s="52" t="s">
        <v>73</v>
      </c>
      <c r="I23" s="52">
        <v>55100</v>
      </c>
      <c r="J23" s="52" t="s">
        <v>73</v>
      </c>
      <c r="K23" s="52" t="s">
        <v>73</v>
      </c>
      <c r="L23" s="52">
        <v>3470000</v>
      </c>
      <c r="M23" s="52" t="s">
        <v>73</v>
      </c>
      <c r="N23" s="52" t="s">
        <v>73</v>
      </c>
    </row>
    <row r="24" spans="1:64" s="1" customFormat="1" x14ac:dyDescent="0.15">
      <c r="A24" s="9">
        <v>44795</v>
      </c>
      <c r="B24" s="10" t="s">
        <v>72</v>
      </c>
      <c r="C24" s="52">
        <v>28700</v>
      </c>
      <c r="D24" s="52" t="s">
        <v>73</v>
      </c>
      <c r="E24" s="52" t="s">
        <v>73</v>
      </c>
      <c r="F24" s="52">
        <v>1100000</v>
      </c>
      <c r="G24" s="52" t="s">
        <v>73</v>
      </c>
      <c r="H24" s="52" t="s">
        <v>73</v>
      </c>
      <c r="I24" s="52">
        <v>5280</v>
      </c>
      <c r="J24" s="52" t="s">
        <v>73</v>
      </c>
      <c r="K24" s="52" t="s">
        <v>73</v>
      </c>
      <c r="L24" s="52">
        <v>1740000</v>
      </c>
      <c r="M24" s="52" t="s">
        <v>73</v>
      </c>
      <c r="N24" s="52" t="s">
        <v>73</v>
      </c>
    </row>
    <row r="25" spans="1:64" s="1" customFormat="1" x14ac:dyDescent="0.15">
      <c r="A25" s="9">
        <v>44797</v>
      </c>
      <c r="B25" s="10" t="s">
        <v>72</v>
      </c>
      <c r="C25" s="52">
        <v>5650</v>
      </c>
      <c r="D25" s="52" t="s">
        <v>73</v>
      </c>
      <c r="E25" s="52" t="s">
        <v>73</v>
      </c>
      <c r="F25" s="52">
        <v>1630000</v>
      </c>
      <c r="G25" s="52" t="s">
        <v>73</v>
      </c>
      <c r="H25" s="52" t="s">
        <v>73</v>
      </c>
      <c r="I25" s="52">
        <v>2040</v>
      </c>
      <c r="J25" s="52" t="s">
        <v>73</v>
      </c>
      <c r="K25" s="52" t="s">
        <v>73</v>
      </c>
      <c r="L25" s="52">
        <v>1140000</v>
      </c>
      <c r="M25" s="52" t="s">
        <v>73</v>
      </c>
      <c r="N25" s="52" t="s">
        <v>73</v>
      </c>
    </row>
    <row r="26" spans="1:64" x14ac:dyDescent="0.15">
      <c r="A26" s="9">
        <v>44802</v>
      </c>
      <c r="B26" s="10" t="s">
        <v>72</v>
      </c>
      <c r="C26" s="52">
        <v>5980</v>
      </c>
      <c r="D26" s="52" t="s">
        <v>73</v>
      </c>
      <c r="E26" s="52" t="s">
        <v>73</v>
      </c>
      <c r="F26" s="52">
        <v>2850000</v>
      </c>
      <c r="G26" s="52" t="s">
        <v>73</v>
      </c>
      <c r="H26" s="52" t="s">
        <v>73</v>
      </c>
      <c r="I26" s="52">
        <v>3220</v>
      </c>
      <c r="J26" s="52" t="s">
        <v>73</v>
      </c>
      <c r="K26" s="52" t="s">
        <v>73</v>
      </c>
      <c r="L26" s="52">
        <v>2640000</v>
      </c>
      <c r="M26" s="52" t="s">
        <v>73</v>
      </c>
      <c r="N26" s="52" t="s">
        <v>73</v>
      </c>
    </row>
    <row r="27" spans="1:64" x14ac:dyDescent="0.15">
      <c r="A27" s="9">
        <v>44804</v>
      </c>
      <c r="B27" s="10" t="s">
        <v>72</v>
      </c>
      <c r="C27" s="52">
        <v>2000</v>
      </c>
      <c r="D27" s="52" t="s">
        <v>73</v>
      </c>
      <c r="E27" s="52" t="s">
        <v>73</v>
      </c>
      <c r="F27" s="52">
        <v>1160000</v>
      </c>
      <c r="G27" s="52" t="s">
        <v>73</v>
      </c>
      <c r="H27" s="52" t="s">
        <v>73</v>
      </c>
      <c r="I27" s="52">
        <v>1450</v>
      </c>
      <c r="J27" s="52" t="s">
        <v>73</v>
      </c>
      <c r="K27" s="52" t="s">
        <v>73</v>
      </c>
      <c r="L27" s="52">
        <v>1180000</v>
      </c>
      <c r="M27" s="52" t="s">
        <v>73</v>
      </c>
      <c r="N27" s="52" t="s">
        <v>73</v>
      </c>
    </row>
    <row r="28" spans="1:64" x14ac:dyDescent="0.15">
      <c r="A28" s="9">
        <v>44809</v>
      </c>
      <c r="B28" s="10" t="s">
        <v>72</v>
      </c>
      <c r="C28" s="52">
        <v>2850</v>
      </c>
      <c r="D28" s="52" t="s">
        <v>73</v>
      </c>
      <c r="E28" s="52" t="s">
        <v>73</v>
      </c>
      <c r="F28" s="52">
        <v>1190000</v>
      </c>
      <c r="G28" s="52" t="s">
        <v>73</v>
      </c>
      <c r="H28" s="52" t="s">
        <v>73</v>
      </c>
      <c r="I28" s="52">
        <v>3520</v>
      </c>
      <c r="J28" s="52" t="s">
        <v>73</v>
      </c>
      <c r="K28" s="52" t="s">
        <v>73</v>
      </c>
      <c r="L28" s="52">
        <v>2810000</v>
      </c>
      <c r="M28" s="52" t="s">
        <v>73</v>
      </c>
      <c r="N28" s="52" t="s">
        <v>73</v>
      </c>
    </row>
    <row r="29" spans="1:64" x14ac:dyDescent="0.15">
      <c r="A29" s="9">
        <v>44811</v>
      </c>
      <c r="B29" s="10" t="s">
        <v>72</v>
      </c>
      <c r="C29" s="52">
        <v>1630</v>
      </c>
      <c r="D29" s="52" t="s">
        <v>73</v>
      </c>
      <c r="E29" s="52" t="s">
        <v>73</v>
      </c>
      <c r="F29" s="52">
        <v>2620000</v>
      </c>
      <c r="G29" s="52" t="s">
        <v>73</v>
      </c>
      <c r="H29" s="52" t="s">
        <v>73</v>
      </c>
      <c r="I29" s="52">
        <v>1400</v>
      </c>
      <c r="J29" s="52" t="s">
        <v>73</v>
      </c>
      <c r="K29" s="52" t="s">
        <v>73</v>
      </c>
      <c r="L29" s="52">
        <v>1710000</v>
      </c>
      <c r="M29" s="52" t="s">
        <v>73</v>
      </c>
      <c r="N29" s="52" t="s">
        <v>73</v>
      </c>
    </row>
    <row r="30" spans="1:64" x14ac:dyDescent="0.15">
      <c r="A30" s="9">
        <v>44816</v>
      </c>
      <c r="B30" s="10" t="s">
        <v>72</v>
      </c>
      <c r="C30" s="52">
        <v>7860</v>
      </c>
      <c r="D30" s="52" t="s">
        <v>73</v>
      </c>
      <c r="E30" s="52" t="s">
        <v>73</v>
      </c>
      <c r="F30" s="52">
        <v>2890000</v>
      </c>
      <c r="G30" s="52" t="s">
        <v>73</v>
      </c>
      <c r="H30" s="52" t="s">
        <v>73</v>
      </c>
      <c r="I30" s="52">
        <v>1320</v>
      </c>
      <c r="J30" s="52" t="s">
        <v>73</v>
      </c>
      <c r="K30" s="52" t="s">
        <v>73</v>
      </c>
      <c r="L30" s="52">
        <v>3120000</v>
      </c>
      <c r="M30" s="52" t="s">
        <v>73</v>
      </c>
      <c r="N30" s="52" t="s">
        <v>73</v>
      </c>
    </row>
    <row r="31" spans="1:64" x14ac:dyDescent="0.15">
      <c r="A31" s="9">
        <v>44818</v>
      </c>
      <c r="B31" s="10" t="s">
        <v>72</v>
      </c>
      <c r="C31" s="52">
        <v>1480</v>
      </c>
      <c r="D31" s="52" t="s">
        <v>73</v>
      </c>
      <c r="E31" s="52" t="s">
        <v>73</v>
      </c>
      <c r="F31" s="52">
        <v>1520000</v>
      </c>
      <c r="G31" s="52" t="s">
        <v>73</v>
      </c>
      <c r="H31" s="52" t="s">
        <v>73</v>
      </c>
      <c r="I31" s="52">
        <v>1060</v>
      </c>
      <c r="J31" s="52" t="s">
        <v>73</v>
      </c>
      <c r="K31" s="52" t="s">
        <v>73</v>
      </c>
      <c r="L31" s="52">
        <v>1040000</v>
      </c>
      <c r="M31" s="52" t="s">
        <v>73</v>
      </c>
      <c r="N31" s="52" t="s">
        <v>73</v>
      </c>
    </row>
    <row r="32" spans="1:64" x14ac:dyDescent="0.15">
      <c r="A32" s="9">
        <v>44824</v>
      </c>
      <c r="B32" s="10" t="s">
        <v>72</v>
      </c>
      <c r="C32" s="52" t="s">
        <v>70</v>
      </c>
      <c r="D32" s="52" t="s">
        <v>73</v>
      </c>
      <c r="E32" s="52" t="s">
        <v>73</v>
      </c>
      <c r="F32" s="52">
        <v>1120000</v>
      </c>
      <c r="G32" s="52" t="s">
        <v>73</v>
      </c>
      <c r="H32" s="52" t="s">
        <v>73</v>
      </c>
      <c r="I32" s="52">
        <v>17300</v>
      </c>
      <c r="J32" s="52" t="s">
        <v>73</v>
      </c>
      <c r="K32" s="52" t="s">
        <v>73</v>
      </c>
      <c r="L32" s="52">
        <v>2300000</v>
      </c>
      <c r="M32" s="52" t="s">
        <v>73</v>
      </c>
      <c r="N32" s="52" t="s">
        <v>73</v>
      </c>
    </row>
    <row r="33" spans="1:14" x14ac:dyDescent="0.15">
      <c r="A33" s="9">
        <v>44826</v>
      </c>
      <c r="B33" s="10" t="s">
        <v>72</v>
      </c>
      <c r="C33" s="52">
        <v>6740</v>
      </c>
      <c r="D33" s="52" t="s">
        <v>73</v>
      </c>
      <c r="E33" s="52" t="s">
        <v>73</v>
      </c>
      <c r="F33" s="52">
        <v>7770000</v>
      </c>
      <c r="G33" s="52" t="s">
        <v>73</v>
      </c>
      <c r="H33" s="52" t="s">
        <v>73</v>
      </c>
      <c r="I33" s="52">
        <v>12200</v>
      </c>
      <c r="J33" s="52" t="s">
        <v>73</v>
      </c>
      <c r="K33" s="52" t="s">
        <v>73</v>
      </c>
      <c r="L33" s="52">
        <v>4130000</v>
      </c>
      <c r="M33" s="52" t="s">
        <v>73</v>
      </c>
      <c r="N33" s="52" t="s">
        <v>73</v>
      </c>
    </row>
    <row r="34" spans="1:14" x14ac:dyDescent="0.15">
      <c r="A34" s="9">
        <v>44830</v>
      </c>
      <c r="B34" s="10" t="s">
        <v>72</v>
      </c>
      <c r="C34" s="52">
        <v>5000</v>
      </c>
      <c r="D34" s="52" t="s">
        <v>73</v>
      </c>
      <c r="E34" s="52" t="s">
        <v>73</v>
      </c>
      <c r="F34" s="52">
        <v>10300000</v>
      </c>
      <c r="G34" s="52" t="s">
        <v>73</v>
      </c>
      <c r="H34" s="52" t="s">
        <v>73</v>
      </c>
      <c r="I34" s="52">
        <v>29000</v>
      </c>
      <c r="J34" s="52" t="s">
        <v>73</v>
      </c>
      <c r="K34" s="52" t="s">
        <v>73</v>
      </c>
      <c r="L34" s="52">
        <v>4070000</v>
      </c>
      <c r="M34" s="52" t="s">
        <v>73</v>
      </c>
      <c r="N34" s="52" t="s">
        <v>73</v>
      </c>
    </row>
    <row r="35" spans="1:14" x14ac:dyDescent="0.15">
      <c r="A35" s="9">
        <v>44832</v>
      </c>
      <c r="B35" s="10" t="s">
        <v>72</v>
      </c>
      <c r="C35" s="52" t="s">
        <v>73</v>
      </c>
      <c r="D35" s="52" t="s">
        <v>73</v>
      </c>
      <c r="E35" s="52" t="s">
        <v>73</v>
      </c>
      <c r="F35" s="52" t="s">
        <v>73</v>
      </c>
      <c r="G35" s="52" t="s">
        <v>73</v>
      </c>
      <c r="H35" s="52" t="s">
        <v>73</v>
      </c>
      <c r="I35" s="52">
        <v>2160</v>
      </c>
      <c r="J35" s="52" t="s">
        <v>73</v>
      </c>
      <c r="K35" s="52" t="s">
        <v>73</v>
      </c>
      <c r="L35" s="52">
        <v>1880000</v>
      </c>
      <c r="M35" s="52" t="s">
        <v>73</v>
      </c>
      <c r="N35" s="52" t="s">
        <v>73</v>
      </c>
    </row>
  </sheetData>
  <mergeCells count="20">
    <mergeCell ref="I5:K5"/>
    <mergeCell ref="I7:K7"/>
    <mergeCell ref="I8:K8"/>
    <mergeCell ref="L5:N5"/>
    <mergeCell ref="L6:N6"/>
    <mergeCell ref="L7:N7"/>
    <mergeCell ref="L8:N8"/>
    <mergeCell ref="I6:K6"/>
    <mergeCell ref="F8:H8"/>
    <mergeCell ref="A5:B5"/>
    <mergeCell ref="A7:B7"/>
    <mergeCell ref="A8:B8"/>
    <mergeCell ref="A6:B6"/>
    <mergeCell ref="C5:E5"/>
    <mergeCell ref="C7:E7"/>
    <mergeCell ref="C8:E8"/>
    <mergeCell ref="C6:E6"/>
    <mergeCell ref="F5:H5"/>
    <mergeCell ref="F6:H6"/>
    <mergeCell ref="F7:H7"/>
  </mergeCells>
  <phoneticPr fontId="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2"/>
  <dimension ref="A1:BF199"/>
  <sheetViews>
    <sheetView zoomScale="70" zoomScaleNormal="70" workbookViewId="0">
      <pane xSplit="1" ySplit="8" topLeftCell="B9" activePane="bottomRight" state="frozen"/>
      <selection pane="topRight" activeCell="B1" sqref="B1"/>
      <selection pane="bottomLeft" activeCell="A7" sqref="A7"/>
      <selection pane="bottomRight" activeCell="D22" sqref="D22"/>
    </sheetView>
  </sheetViews>
  <sheetFormatPr defaultColWidth="9.875" defaultRowHeight="15.75" x14ac:dyDescent="0.15"/>
  <cols>
    <col min="1" max="2" width="21.75" style="2" customWidth="1"/>
    <col min="3" max="5" width="13.25" style="2" customWidth="1"/>
    <col min="6" max="7" width="16.5" style="2" customWidth="1"/>
    <col min="8" max="8" width="11.5" style="2" customWidth="1"/>
    <col min="9" max="9" width="13.875" style="2" customWidth="1"/>
    <col min="10" max="58" width="11.5" style="2" customWidth="1"/>
    <col min="59" max="16384" width="9.875" style="2"/>
  </cols>
  <sheetData>
    <row r="1" spans="1:58" x14ac:dyDescent="0.15">
      <c r="A1" s="3" t="s">
        <v>31</v>
      </c>
    </row>
    <row r="2" spans="1:58" x14ac:dyDescent="0.15">
      <c r="A2" s="5" t="s">
        <v>7</v>
      </c>
      <c r="B2" s="40">
        <f>IF('1.検出方法'!$B$2="","「1.検出方法」を編集してください", '1.検出方法'!$B$2)</f>
        <v>1002</v>
      </c>
    </row>
    <row r="3" spans="1:58" x14ac:dyDescent="0.15">
      <c r="A3" s="5" t="s">
        <v>8</v>
      </c>
      <c r="B3" s="40" t="str">
        <f>IF('1.検出方法'!$B$3="","「1.検出方法」を編集してください", '1.検出方法'!$B$3)</f>
        <v>香川県</v>
      </c>
    </row>
    <row r="4" spans="1:58" ht="20.100000000000001" customHeight="1" x14ac:dyDescent="0.15">
      <c r="A4" s="4"/>
      <c r="B4" s="4"/>
    </row>
    <row r="5" spans="1:58" x14ac:dyDescent="0.15">
      <c r="A5" s="82" t="s">
        <v>30</v>
      </c>
      <c r="B5" s="70"/>
      <c r="C5" s="83"/>
      <c r="D5" s="84"/>
      <c r="E5" s="85"/>
    </row>
    <row r="6" spans="1:58" x14ac:dyDescent="0.15">
      <c r="A6" s="82" t="s">
        <v>36</v>
      </c>
      <c r="B6" s="70"/>
      <c r="C6" s="25"/>
      <c r="D6" s="26"/>
      <c r="E6" s="27"/>
    </row>
    <row r="7" spans="1:58" ht="15" customHeight="1" x14ac:dyDescent="0.15">
      <c r="A7" s="86" t="s">
        <v>34</v>
      </c>
      <c r="B7" s="86"/>
      <c r="C7" s="15"/>
      <c r="D7" s="15"/>
      <c r="E7" s="15"/>
    </row>
    <row r="8" spans="1:58" ht="16.5" thickBot="1" x14ac:dyDescent="0.2">
      <c r="A8" s="81" t="s">
        <v>35</v>
      </c>
      <c r="B8" s="81"/>
      <c r="C8" s="29"/>
      <c r="D8" s="29"/>
      <c r="E8" s="29"/>
    </row>
    <row r="9" spans="1:58" x14ac:dyDescent="0.15">
      <c r="A9" s="13" t="s">
        <v>32</v>
      </c>
      <c r="B9" s="14" t="s">
        <v>33</v>
      </c>
      <c r="C9" s="16"/>
      <c r="D9" s="16"/>
      <c r="E9" s="16"/>
    </row>
    <row r="10" spans="1:58" x14ac:dyDescent="0.15">
      <c r="A10" s="9"/>
      <c r="B10" s="10"/>
      <c r="C10" s="28"/>
      <c r="D10" s="28"/>
      <c r="E10" s="28"/>
    </row>
    <row r="11" spans="1:58" x14ac:dyDescent="0.15">
      <c r="A11" s="9"/>
      <c r="B11" s="10"/>
      <c r="C11" s="28"/>
      <c r="D11" s="28"/>
      <c r="E11" s="28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2"/>
      <c r="Z11" s="12"/>
      <c r="AA11" s="12"/>
      <c r="AB11" s="12"/>
      <c r="AC11" s="12"/>
      <c r="AD11" s="12"/>
      <c r="AE11" s="11"/>
      <c r="AF11" s="12"/>
      <c r="AG11" s="12"/>
      <c r="AH11" s="12"/>
      <c r="AI11" s="12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</row>
    <row r="12" spans="1:58" x14ac:dyDescent="0.15">
      <c r="A12" s="9"/>
      <c r="B12" s="10"/>
      <c r="C12" s="28"/>
      <c r="D12" s="28"/>
      <c r="E12" s="28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2"/>
      <c r="Z12" s="12"/>
      <c r="AA12" s="12"/>
      <c r="AB12" s="12"/>
      <c r="AC12" s="12"/>
      <c r="AD12" s="12"/>
      <c r="AE12" s="11"/>
      <c r="AF12" s="12"/>
      <c r="AG12" s="12"/>
      <c r="AH12" s="12"/>
      <c r="AI12" s="12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</row>
    <row r="13" spans="1:58" x14ac:dyDescent="0.15">
      <c r="A13" s="9"/>
      <c r="B13" s="10"/>
      <c r="C13" s="28"/>
      <c r="D13" s="28"/>
      <c r="E13" s="28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2"/>
      <c r="Z13" s="12"/>
      <c r="AA13" s="12"/>
      <c r="AB13" s="12"/>
      <c r="AC13" s="12"/>
      <c r="AD13" s="12"/>
      <c r="AE13" s="11"/>
      <c r="AF13" s="12"/>
      <c r="AG13" s="12"/>
      <c r="AH13" s="12"/>
      <c r="AI13" s="12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</row>
    <row r="14" spans="1:58" x14ac:dyDescent="0.15">
      <c r="A14" s="9"/>
      <c r="B14" s="10"/>
      <c r="C14" s="28"/>
      <c r="D14" s="28"/>
      <c r="E14" s="28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2"/>
      <c r="Z14" s="12"/>
      <c r="AA14" s="12"/>
      <c r="AB14" s="12"/>
      <c r="AC14" s="12"/>
      <c r="AD14" s="12"/>
      <c r="AE14" s="11"/>
      <c r="AF14" s="12"/>
      <c r="AG14" s="12"/>
      <c r="AH14" s="12"/>
      <c r="AI14" s="12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</row>
    <row r="15" spans="1:58" x14ac:dyDescent="0.15">
      <c r="A15" s="9"/>
      <c r="B15" s="10"/>
      <c r="C15" s="28"/>
      <c r="D15" s="28"/>
      <c r="E15" s="28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2"/>
      <c r="Z15" s="12"/>
      <c r="AA15" s="12"/>
      <c r="AB15" s="12"/>
      <c r="AC15" s="12"/>
      <c r="AD15" s="12"/>
      <c r="AE15" s="11"/>
      <c r="AF15" s="12"/>
      <c r="AG15" s="12"/>
      <c r="AH15" s="12"/>
      <c r="AI15" s="12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</row>
    <row r="16" spans="1:58" s="1" customFormat="1" x14ac:dyDescent="0.15">
      <c r="A16" s="9"/>
      <c r="B16" s="10"/>
      <c r="C16" s="28"/>
      <c r="D16" s="28"/>
      <c r="E16" s="28"/>
    </row>
    <row r="17" spans="1:7" s="1" customFormat="1" x14ac:dyDescent="0.15">
      <c r="A17" s="9"/>
      <c r="B17" s="10"/>
      <c r="C17" s="28"/>
      <c r="D17" s="28"/>
      <c r="E17" s="28"/>
    </row>
    <row r="18" spans="1:7" s="1" customFormat="1" x14ac:dyDescent="0.15">
      <c r="A18" s="9"/>
      <c r="B18" s="10"/>
      <c r="C18" s="28"/>
      <c r="D18" s="28"/>
      <c r="E18" s="28"/>
    </row>
    <row r="19" spans="1:7" s="1" customFormat="1" x14ac:dyDescent="0.15">
      <c r="A19" s="9"/>
      <c r="B19" s="10"/>
      <c r="C19" s="28"/>
      <c r="D19" s="28"/>
      <c r="E19" s="28"/>
    </row>
    <row r="20" spans="1:7" s="1" customFormat="1" x14ac:dyDescent="0.15">
      <c r="A20" s="9"/>
      <c r="B20" s="10"/>
      <c r="C20" s="28"/>
      <c r="D20" s="28"/>
      <c r="E20" s="28"/>
    </row>
    <row r="21" spans="1:7" s="1" customFormat="1" x14ac:dyDescent="0.15">
      <c r="A21" s="9"/>
      <c r="B21" s="10"/>
      <c r="C21" s="28"/>
      <c r="D21" s="28"/>
      <c r="E21" s="28"/>
    </row>
    <row r="22" spans="1:7" s="1" customFormat="1" x14ac:dyDescent="0.15">
      <c r="A22" s="9"/>
      <c r="B22" s="10"/>
      <c r="C22" s="28"/>
      <c r="D22" s="28"/>
      <c r="E22" s="28"/>
    </row>
    <row r="23" spans="1:7" s="1" customFormat="1" x14ac:dyDescent="0.15">
      <c r="A23" s="9"/>
      <c r="B23" s="10"/>
      <c r="C23" s="28"/>
      <c r="D23" s="28"/>
      <c r="E23" s="28"/>
      <c r="F23" s="2"/>
      <c r="G23" s="2"/>
    </row>
    <row r="24" spans="1:7" x14ac:dyDescent="0.15">
      <c r="A24" s="9"/>
      <c r="B24" s="10"/>
      <c r="C24" s="28"/>
      <c r="D24" s="28"/>
      <c r="E24" s="28"/>
    </row>
    <row r="25" spans="1:7" x14ac:dyDescent="0.15">
      <c r="A25" s="9"/>
      <c r="B25" s="10"/>
      <c r="C25" s="28"/>
      <c r="D25" s="28"/>
      <c r="E25" s="28"/>
    </row>
    <row r="26" spans="1:7" x14ac:dyDescent="0.15">
      <c r="A26" s="9"/>
      <c r="B26" s="10"/>
      <c r="C26" s="28"/>
      <c r="D26" s="28"/>
      <c r="E26" s="28"/>
    </row>
    <row r="27" spans="1:7" x14ac:dyDescent="0.15">
      <c r="A27" s="9"/>
      <c r="B27" s="10"/>
      <c r="C27" s="28"/>
      <c r="D27" s="28"/>
      <c r="E27" s="28"/>
    </row>
    <row r="28" spans="1:7" x14ac:dyDescent="0.15">
      <c r="A28" s="9"/>
      <c r="B28" s="10"/>
      <c r="C28" s="28"/>
      <c r="D28" s="28"/>
      <c r="E28" s="28"/>
    </row>
    <row r="29" spans="1:7" x14ac:dyDescent="0.15">
      <c r="A29" s="9"/>
      <c r="B29" s="10"/>
      <c r="C29" s="28"/>
      <c r="D29" s="28"/>
      <c r="E29" s="28"/>
    </row>
    <row r="30" spans="1:7" x14ac:dyDescent="0.15">
      <c r="A30" s="9"/>
      <c r="B30" s="10"/>
      <c r="C30" s="28"/>
      <c r="D30" s="28"/>
      <c r="E30" s="28"/>
    </row>
    <row r="31" spans="1:7" x14ac:dyDescent="0.15">
      <c r="A31" s="9"/>
      <c r="B31" s="10"/>
      <c r="C31" s="28"/>
      <c r="D31" s="28"/>
      <c r="E31" s="28"/>
    </row>
    <row r="32" spans="1:7" x14ac:dyDescent="0.15">
      <c r="A32" s="9"/>
      <c r="B32" s="10"/>
      <c r="C32" s="28"/>
      <c r="D32" s="28"/>
      <c r="E32" s="28"/>
    </row>
    <row r="33" spans="1:5" x14ac:dyDescent="0.15">
      <c r="A33" s="9"/>
      <c r="B33" s="10"/>
      <c r="C33" s="28"/>
      <c r="D33" s="28"/>
      <c r="E33" s="28"/>
    </row>
    <row r="34" spans="1:5" x14ac:dyDescent="0.15">
      <c r="A34" s="9"/>
      <c r="B34" s="10"/>
      <c r="C34" s="28"/>
      <c r="D34" s="28"/>
      <c r="E34" s="28"/>
    </row>
    <row r="35" spans="1:5" x14ac:dyDescent="0.15">
      <c r="A35" s="9"/>
      <c r="B35" s="10"/>
      <c r="C35" s="28"/>
      <c r="D35" s="28"/>
      <c r="E35" s="28"/>
    </row>
    <row r="36" spans="1:5" x14ac:dyDescent="0.15">
      <c r="A36" s="9"/>
      <c r="B36" s="10"/>
      <c r="C36" s="28"/>
      <c r="D36" s="28"/>
      <c r="E36" s="28"/>
    </row>
    <row r="37" spans="1:5" x14ac:dyDescent="0.15">
      <c r="A37" s="9"/>
      <c r="B37" s="10"/>
      <c r="C37" s="28"/>
      <c r="D37" s="28"/>
      <c r="E37" s="28"/>
    </row>
    <row r="38" spans="1:5" x14ac:dyDescent="0.15">
      <c r="A38" s="9"/>
      <c r="B38" s="10"/>
      <c r="C38" s="28"/>
      <c r="D38" s="28"/>
      <c r="E38" s="28"/>
    </row>
    <row r="39" spans="1:5" x14ac:dyDescent="0.15">
      <c r="A39" s="9"/>
      <c r="B39" s="10"/>
      <c r="C39" s="28"/>
      <c r="D39" s="28"/>
      <c r="E39" s="28"/>
    </row>
    <row r="40" spans="1:5" x14ac:dyDescent="0.15">
      <c r="A40" s="9"/>
      <c r="B40" s="10"/>
      <c r="C40" s="28"/>
      <c r="D40" s="28"/>
      <c r="E40" s="28"/>
    </row>
    <row r="41" spans="1:5" x14ac:dyDescent="0.15">
      <c r="A41" s="9"/>
      <c r="B41" s="10"/>
      <c r="C41" s="28"/>
      <c r="D41" s="28"/>
      <c r="E41" s="28"/>
    </row>
    <row r="42" spans="1:5" x14ac:dyDescent="0.15">
      <c r="A42" s="9"/>
      <c r="B42" s="10"/>
      <c r="C42" s="28"/>
      <c r="D42" s="28"/>
      <c r="E42" s="28"/>
    </row>
    <row r="43" spans="1:5" x14ac:dyDescent="0.15">
      <c r="A43" s="9"/>
      <c r="B43" s="10"/>
      <c r="C43" s="28"/>
      <c r="D43" s="28"/>
      <c r="E43" s="28"/>
    </row>
    <row r="44" spans="1:5" x14ac:dyDescent="0.15">
      <c r="A44" s="9"/>
      <c r="B44" s="10"/>
      <c r="C44" s="28"/>
      <c r="D44" s="28"/>
      <c r="E44" s="28"/>
    </row>
    <row r="45" spans="1:5" x14ac:dyDescent="0.15">
      <c r="A45" s="9"/>
      <c r="B45" s="10"/>
      <c r="C45" s="28"/>
      <c r="D45" s="28"/>
      <c r="E45" s="28"/>
    </row>
    <row r="46" spans="1:5" x14ac:dyDescent="0.15">
      <c r="A46" s="9"/>
      <c r="B46" s="10"/>
      <c r="C46" s="28"/>
      <c r="D46" s="28"/>
      <c r="E46" s="28"/>
    </row>
    <row r="47" spans="1:5" x14ac:dyDescent="0.15">
      <c r="A47" s="9"/>
      <c r="B47" s="10"/>
      <c r="C47" s="28"/>
      <c r="D47" s="28"/>
      <c r="E47" s="28"/>
    </row>
    <row r="48" spans="1:5" x14ac:dyDescent="0.15">
      <c r="A48" s="9"/>
      <c r="B48" s="10"/>
      <c r="C48" s="28"/>
      <c r="D48" s="28"/>
      <c r="E48" s="28"/>
    </row>
    <row r="49" spans="1:5" x14ac:dyDescent="0.15">
      <c r="A49" s="9"/>
      <c r="B49" s="10"/>
      <c r="C49" s="28"/>
      <c r="D49" s="28"/>
      <c r="E49" s="28"/>
    </row>
    <row r="50" spans="1:5" x14ac:dyDescent="0.15">
      <c r="A50" s="9"/>
      <c r="B50" s="10"/>
      <c r="C50" s="28"/>
      <c r="D50" s="28"/>
      <c r="E50" s="28"/>
    </row>
    <row r="51" spans="1:5" x14ac:dyDescent="0.15">
      <c r="A51" s="9"/>
      <c r="B51" s="10"/>
      <c r="C51" s="28"/>
      <c r="D51" s="28"/>
      <c r="E51" s="28"/>
    </row>
    <row r="52" spans="1:5" x14ac:dyDescent="0.15">
      <c r="A52" s="9"/>
      <c r="B52" s="10"/>
      <c r="C52" s="28"/>
      <c r="D52" s="28"/>
      <c r="E52" s="28"/>
    </row>
    <row r="53" spans="1:5" x14ac:dyDescent="0.15">
      <c r="A53" s="9"/>
      <c r="B53" s="10"/>
      <c r="C53" s="28"/>
      <c r="D53" s="28"/>
      <c r="E53" s="28"/>
    </row>
    <row r="54" spans="1:5" x14ac:dyDescent="0.15">
      <c r="A54" s="9"/>
      <c r="B54" s="10"/>
      <c r="C54" s="28"/>
      <c r="D54" s="28"/>
      <c r="E54" s="28"/>
    </row>
    <row r="55" spans="1:5" x14ac:dyDescent="0.15">
      <c r="A55" s="9"/>
      <c r="B55" s="10"/>
      <c r="C55" s="28"/>
      <c r="D55" s="28"/>
      <c r="E55" s="28"/>
    </row>
    <row r="56" spans="1:5" x14ac:dyDescent="0.15">
      <c r="A56" s="9"/>
      <c r="B56" s="10"/>
      <c r="C56" s="28"/>
      <c r="D56" s="28"/>
      <c r="E56" s="28"/>
    </row>
    <row r="57" spans="1:5" x14ac:dyDescent="0.15">
      <c r="A57" s="9"/>
      <c r="B57" s="10"/>
      <c r="C57" s="28"/>
      <c r="D57" s="28"/>
      <c r="E57" s="28"/>
    </row>
    <row r="58" spans="1:5" x14ac:dyDescent="0.15">
      <c r="A58" s="9"/>
      <c r="B58" s="10"/>
      <c r="C58" s="28"/>
      <c r="D58" s="28"/>
      <c r="E58" s="28"/>
    </row>
    <row r="59" spans="1:5" x14ac:dyDescent="0.15">
      <c r="A59" s="9"/>
      <c r="B59" s="10"/>
      <c r="C59" s="28"/>
      <c r="D59" s="28"/>
      <c r="E59" s="28"/>
    </row>
    <row r="60" spans="1:5" x14ac:dyDescent="0.15">
      <c r="A60" s="9"/>
      <c r="B60" s="10"/>
      <c r="C60" s="28"/>
      <c r="D60" s="28"/>
      <c r="E60" s="28"/>
    </row>
    <row r="61" spans="1:5" x14ac:dyDescent="0.15">
      <c r="A61" s="9"/>
      <c r="B61" s="10"/>
      <c r="C61" s="28"/>
      <c r="D61" s="28"/>
      <c r="E61" s="28"/>
    </row>
    <row r="62" spans="1:5" x14ac:dyDescent="0.15">
      <c r="A62" s="9"/>
      <c r="B62" s="10"/>
      <c r="C62" s="28"/>
      <c r="D62" s="28"/>
      <c r="E62" s="28"/>
    </row>
    <row r="63" spans="1:5" x14ac:dyDescent="0.15">
      <c r="A63" s="9"/>
      <c r="B63" s="10"/>
      <c r="C63" s="28"/>
      <c r="D63" s="28"/>
      <c r="E63" s="28"/>
    </row>
    <row r="64" spans="1:5" x14ac:dyDescent="0.15">
      <c r="A64" s="9"/>
      <c r="B64" s="10"/>
      <c r="C64" s="28"/>
      <c r="D64" s="28"/>
      <c r="E64" s="28"/>
    </row>
    <row r="65" spans="1:5" x14ac:dyDescent="0.15">
      <c r="A65" s="9"/>
      <c r="B65" s="10"/>
      <c r="C65" s="28"/>
      <c r="D65" s="28"/>
      <c r="E65" s="28"/>
    </row>
    <row r="66" spans="1:5" x14ac:dyDescent="0.15">
      <c r="A66" s="9"/>
      <c r="B66" s="10"/>
      <c r="C66" s="28"/>
      <c r="D66" s="28"/>
      <c r="E66" s="28"/>
    </row>
    <row r="67" spans="1:5" x14ac:dyDescent="0.15">
      <c r="A67" s="9"/>
      <c r="B67" s="10"/>
      <c r="C67" s="28"/>
      <c r="D67" s="28"/>
      <c r="E67" s="28"/>
    </row>
    <row r="68" spans="1:5" x14ac:dyDescent="0.15">
      <c r="A68" s="9"/>
      <c r="B68" s="10"/>
      <c r="C68" s="28"/>
      <c r="D68" s="28"/>
      <c r="E68" s="28"/>
    </row>
    <row r="69" spans="1:5" x14ac:dyDescent="0.15">
      <c r="A69" s="9"/>
      <c r="B69" s="10"/>
      <c r="C69" s="28"/>
      <c r="D69" s="28"/>
      <c r="E69" s="28"/>
    </row>
    <row r="70" spans="1:5" x14ac:dyDescent="0.15">
      <c r="A70" s="9"/>
      <c r="B70" s="10"/>
      <c r="C70" s="28"/>
      <c r="D70" s="28"/>
      <c r="E70" s="28"/>
    </row>
    <row r="71" spans="1:5" x14ac:dyDescent="0.15">
      <c r="A71" s="9"/>
      <c r="B71" s="10"/>
      <c r="C71" s="28"/>
      <c r="D71" s="28"/>
      <c r="E71" s="28"/>
    </row>
    <row r="72" spans="1:5" x14ac:dyDescent="0.15">
      <c r="A72" s="9"/>
      <c r="B72" s="10"/>
      <c r="C72" s="28"/>
      <c r="D72" s="28"/>
      <c r="E72" s="28"/>
    </row>
    <row r="73" spans="1:5" x14ac:dyDescent="0.15">
      <c r="A73" s="9"/>
      <c r="B73" s="10"/>
      <c r="C73" s="28"/>
      <c r="D73" s="28"/>
      <c r="E73" s="28"/>
    </row>
    <row r="74" spans="1:5" x14ac:dyDescent="0.15">
      <c r="A74" s="9"/>
      <c r="B74" s="10"/>
      <c r="C74" s="28"/>
      <c r="D74" s="28"/>
      <c r="E74" s="28"/>
    </row>
    <row r="75" spans="1:5" x14ac:dyDescent="0.15">
      <c r="A75" s="9"/>
      <c r="B75" s="10"/>
      <c r="C75" s="28"/>
      <c r="D75" s="28"/>
      <c r="E75" s="28"/>
    </row>
    <row r="76" spans="1:5" x14ac:dyDescent="0.15">
      <c r="A76" s="9"/>
      <c r="B76" s="10"/>
      <c r="C76" s="28"/>
      <c r="D76" s="28"/>
      <c r="E76" s="28"/>
    </row>
    <row r="77" spans="1:5" x14ac:dyDescent="0.15">
      <c r="A77" s="9"/>
      <c r="B77" s="10"/>
      <c r="C77" s="28"/>
      <c r="D77" s="28"/>
      <c r="E77" s="28"/>
    </row>
    <row r="78" spans="1:5" x14ac:dyDescent="0.15">
      <c r="A78" s="9"/>
      <c r="B78" s="10"/>
      <c r="C78" s="28"/>
      <c r="D78" s="28"/>
      <c r="E78" s="28"/>
    </row>
    <row r="79" spans="1:5" x14ac:dyDescent="0.15">
      <c r="A79" s="9"/>
      <c r="B79" s="10"/>
      <c r="C79" s="28"/>
      <c r="D79" s="28"/>
      <c r="E79" s="28"/>
    </row>
    <row r="80" spans="1:5" x14ac:dyDescent="0.15">
      <c r="A80" s="9"/>
      <c r="B80" s="10"/>
      <c r="C80" s="28"/>
      <c r="D80" s="28"/>
      <c r="E80" s="28"/>
    </row>
    <row r="81" spans="1:5" x14ac:dyDescent="0.15">
      <c r="A81" s="9"/>
      <c r="B81" s="10"/>
      <c r="C81" s="28"/>
      <c r="D81" s="28"/>
      <c r="E81" s="28"/>
    </row>
    <row r="82" spans="1:5" x14ac:dyDescent="0.15">
      <c r="A82" s="9"/>
      <c r="B82" s="10"/>
      <c r="C82" s="28"/>
      <c r="D82" s="28"/>
      <c r="E82" s="28"/>
    </row>
    <row r="83" spans="1:5" x14ac:dyDescent="0.15">
      <c r="A83" s="9"/>
      <c r="B83" s="10"/>
      <c r="C83" s="28"/>
      <c r="D83" s="28"/>
      <c r="E83" s="28"/>
    </row>
    <row r="84" spans="1:5" x14ac:dyDescent="0.15">
      <c r="A84" s="9"/>
      <c r="B84" s="10"/>
      <c r="C84" s="28"/>
      <c r="D84" s="28"/>
      <c r="E84" s="28"/>
    </row>
    <row r="85" spans="1:5" x14ac:dyDescent="0.15">
      <c r="A85" s="9"/>
      <c r="B85" s="10"/>
      <c r="C85" s="28"/>
      <c r="D85" s="28"/>
      <c r="E85" s="28"/>
    </row>
    <row r="86" spans="1:5" x14ac:dyDescent="0.15">
      <c r="A86" s="9"/>
      <c r="B86" s="10"/>
      <c r="C86" s="28"/>
      <c r="D86" s="28"/>
      <c r="E86" s="28"/>
    </row>
    <row r="87" spans="1:5" x14ac:dyDescent="0.15">
      <c r="A87" s="9"/>
      <c r="B87" s="10"/>
      <c r="C87" s="28"/>
      <c r="D87" s="28"/>
      <c r="E87" s="28"/>
    </row>
    <row r="88" spans="1:5" x14ac:dyDescent="0.15">
      <c r="A88" s="9"/>
      <c r="B88" s="10"/>
      <c r="C88" s="28"/>
      <c r="D88" s="28"/>
      <c r="E88" s="28"/>
    </row>
    <row r="89" spans="1:5" x14ac:dyDescent="0.15">
      <c r="A89" s="9"/>
      <c r="B89" s="10"/>
      <c r="C89" s="28"/>
      <c r="D89" s="28"/>
      <c r="E89" s="28"/>
    </row>
    <row r="90" spans="1:5" x14ac:dyDescent="0.15">
      <c r="A90" s="9"/>
      <c r="B90" s="10"/>
      <c r="C90" s="28"/>
      <c r="D90" s="28"/>
      <c r="E90" s="28"/>
    </row>
    <row r="91" spans="1:5" x14ac:dyDescent="0.15">
      <c r="A91" s="9"/>
      <c r="B91" s="10"/>
      <c r="C91" s="28"/>
      <c r="D91" s="28"/>
      <c r="E91" s="28"/>
    </row>
    <row r="92" spans="1:5" x14ac:dyDescent="0.15">
      <c r="A92" s="9"/>
      <c r="B92" s="10"/>
      <c r="C92" s="28"/>
      <c r="D92" s="28"/>
      <c r="E92" s="28"/>
    </row>
    <row r="93" spans="1:5" x14ac:dyDescent="0.15">
      <c r="A93" s="9"/>
      <c r="B93" s="10"/>
      <c r="C93" s="28"/>
      <c r="D93" s="28"/>
      <c r="E93" s="28"/>
    </row>
    <row r="94" spans="1:5" x14ac:dyDescent="0.15">
      <c r="A94" s="9"/>
      <c r="B94" s="10"/>
      <c r="C94" s="28"/>
      <c r="D94" s="28"/>
      <c r="E94" s="28"/>
    </row>
    <row r="95" spans="1:5" x14ac:dyDescent="0.15">
      <c r="A95" s="9"/>
      <c r="B95" s="10"/>
      <c r="C95" s="28"/>
      <c r="D95" s="28"/>
      <c r="E95" s="28"/>
    </row>
    <row r="96" spans="1:5" x14ac:dyDescent="0.15">
      <c r="A96" s="9"/>
      <c r="B96" s="10"/>
      <c r="C96" s="28"/>
      <c r="D96" s="28"/>
      <c r="E96" s="28"/>
    </row>
    <row r="97" spans="1:5" x14ac:dyDescent="0.15">
      <c r="A97" s="9"/>
      <c r="B97" s="10"/>
      <c r="C97" s="28"/>
      <c r="D97" s="28"/>
      <c r="E97" s="28"/>
    </row>
    <row r="98" spans="1:5" x14ac:dyDescent="0.15">
      <c r="A98" s="9"/>
      <c r="B98" s="10"/>
      <c r="C98" s="28"/>
      <c r="D98" s="28"/>
      <c r="E98" s="28"/>
    </row>
    <row r="99" spans="1:5" x14ac:dyDescent="0.15">
      <c r="A99" s="9"/>
      <c r="B99" s="10"/>
      <c r="C99" s="28"/>
      <c r="D99" s="28"/>
      <c r="E99" s="28"/>
    </row>
    <row r="100" spans="1:5" x14ac:dyDescent="0.15">
      <c r="A100" s="9"/>
      <c r="B100" s="10"/>
      <c r="C100" s="28"/>
      <c r="D100" s="28"/>
      <c r="E100" s="28"/>
    </row>
    <row r="101" spans="1:5" x14ac:dyDescent="0.15">
      <c r="A101" s="9"/>
      <c r="B101" s="10"/>
      <c r="C101" s="28"/>
      <c r="D101" s="28"/>
      <c r="E101" s="28"/>
    </row>
    <row r="102" spans="1:5" x14ac:dyDescent="0.15">
      <c r="A102" s="9"/>
      <c r="B102" s="10"/>
      <c r="C102" s="28"/>
      <c r="D102" s="28"/>
      <c r="E102" s="28"/>
    </row>
    <row r="103" spans="1:5" x14ac:dyDescent="0.15">
      <c r="A103" s="9"/>
      <c r="B103" s="10"/>
      <c r="C103" s="28"/>
      <c r="D103" s="28"/>
      <c r="E103" s="28"/>
    </row>
    <row r="104" spans="1:5" x14ac:dyDescent="0.15">
      <c r="A104" s="9"/>
      <c r="B104" s="10"/>
      <c r="C104" s="28"/>
      <c r="D104" s="28"/>
      <c r="E104" s="28"/>
    </row>
    <row r="105" spans="1:5" x14ac:dyDescent="0.15">
      <c r="A105" s="9"/>
      <c r="B105" s="10"/>
      <c r="C105" s="28"/>
      <c r="D105" s="28"/>
      <c r="E105" s="28"/>
    </row>
    <row r="106" spans="1:5" x14ac:dyDescent="0.15">
      <c r="A106" s="9"/>
      <c r="B106" s="10"/>
      <c r="C106" s="28"/>
      <c r="D106" s="28"/>
      <c r="E106" s="28"/>
    </row>
    <row r="107" spans="1:5" x14ac:dyDescent="0.15">
      <c r="A107" s="9"/>
      <c r="B107" s="10"/>
      <c r="C107" s="28"/>
      <c r="D107" s="28"/>
      <c r="E107" s="28"/>
    </row>
    <row r="108" spans="1:5" x14ac:dyDescent="0.15">
      <c r="A108" s="9"/>
      <c r="B108" s="10"/>
      <c r="C108" s="28"/>
      <c r="D108" s="28"/>
      <c r="E108" s="28"/>
    </row>
    <row r="109" spans="1:5" x14ac:dyDescent="0.15">
      <c r="A109" s="9"/>
      <c r="B109" s="10"/>
      <c r="C109" s="28"/>
      <c r="D109" s="28"/>
      <c r="E109" s="28"/>
    </row>
    <row r="110" spans="1:5" x14ac:dyDescent="0.15">
      <c r="A110" s="9"/>
      <c r="B110" s="10"/>
      <c r="C110" s="28"/>
      <c r="D110" s="28"/>
      <c r="E110" s="28"/>
    </row>
    <row r="111" spans="1:5" x14ac:dyDescent="0.15">
      <c r="A111" s="9"/>
      <c r="B111" s="10"/>
      <c r="C111" s="28"/>
      <c r="D111" s="28"/>
      <c r="E111" s="28"/>
    </row>
    <row r="112" spans="1:5" x14ac:dyDescent="0.15">
      <c r="A112" s="9"/>
      <c r="B112" s="10"/>
      <c r="C112" s="28"/>
      <c r="D112" s="28"/>
      <c r="E112" s="28"/>
    </row>
    <row r="113" spans="1:5" x14ac:dyDescent="0.15">
      <c r="A113" s="9"/>
      <c r="B113" s="10"/>
      <c r="C113" s="28"/>
      <c r="D113" s="28"/>
      <c r="E113" s="28"/>
    </row>
    <row r="114" spans="1:5" x14ac:dyDescent="0.15">
      <c r="A114" s="9"/>
      <c r="B114" s="10"/>
      <c r="C114" s="28"/>
      <c r="D114" s="28"/>
      <c r="E114" s="28"/>
    </row>
    <row r="115" spans="1:5" x14ac:dyDescent="0.15">
      <c r="A115" s="9"/>
      <c r="B115" s="10"/>
      <c r="C115" s="28"/>
      <c r="D115" s="28"/>
      <c r="E115" s="28"/>
    </row>
    <row r="116" spans="1:5" x14ac:dyDescent="0.15">
      <c r="A116" s="9"/>
      <c r="B116" s="10"/>
      <c r="C116" s="28"/>
      <c r="D116" s="28"/>
      <c r="E116" s="28"/>
    </row>
    <row r="117" spans="1:5" x14ac:dyDescent="0.15">
      <c r="A117" s="9"/>
      <c r="B117" s="10"/>
      <c r="C117" s="28"/>
      <c r="D117" s="28"/>
      <c r="E117" s="28"/>
    </row>
    <row r="118" spans="1:5" x14ac:dyDescent="0.15">
      <c r="A118" s="9"/>
      <c r="B118" s="10"/>
      <c r="C118" s="28"/>
      <c r="D118" s="28"/>
      <c r="E118" s="28"/>
    </row>
    <row r="119" spans="1:5" x14ac:dyDescent="0.15">
      <c r="A119" s="9"/>
      <c r="B119" s="10"/>
      <c r="C119" s="28"/>
      <c r="D119" s="28"/>
      <c r="E119" s="28"/>
    </row>
    <row r="120" spans="1:5" x14ac:dyDescent="0.15">
      <c r="A120" s="9"/>
      <c r="B120" s="10"/>
      <c r="C120" s="28"/>
      <c r="D120" s="28"/>
      <c r="E120" s="28"/>
    </row>
    <row r="121" spans="1:5" x14ac:dyDescent="0.15">
      <c r="A121" s="9"/>
      <c r="B121" s="10"/>
      <c r="C121" s="28"/>
      <c r="D121" s="28"/>
      <c r="E121" s="28"/>
    </row>
    <row r="122" spans="1:5" x14ac:dyDescent="0.15">
      <c r="A122" s="9"/>
      <c r="B122" s="10"/>
      <c r="C122" s="28"/>
      <c r="D122" s="28"/>
      <c r="E122" s="28"/>
    </row>
    <row r="123" spans="1:5" x14ac:dyDescent="0.15">
      <c r="A123" s="9"/>
      <c r="B123" s="10"/>
      <c r="C123" s="28"/>
      <c r="D123" s="28"/>
      <c r="E123" s="28"/>
    </row>
    <row r="124" spans="1:5" x14ac:dyDescent="0.15">
      <c r="A124" s="9"/>
      <c r="B124" s="10"/>
      <c r="C124" s="28"/>
      <c r="D124" s="28"/>
      <c r="E124" s="28"/>
    </row>
    <row r="125" spans="1:5" x14ac:dyDescent="0.15">
      <c r="A125" s="9"/>
      <c r="B125" s="10"/>
      <c r="C125" s="28"/>
      <c r="D125" s="28"/>
      <c r="E125" s="28"/>
    </row>
    <row r="126" spans="1:5" x14ac:dyDescent="0.15">
      <c r="A126" s="9"/>
      <c r="B126" s="10"/>
      <c r="C126" s="28"/>
      <c r="D126" s="28"/>
      <c r="E126" s="28"/>
    </row>
    <row r="127" spans="1:5" x14ac:dyDescent="0.15">
      <c r="A127" s="9"/>
      <c r="B127" s="10"/>
      <c r="C127" s="28"/>
      <c r="D127" s="28"/>
      <c r="E127" s="28"/>
    </row>
    <row r="128" spans="1:5" x14ac:dyDescent="0.15">
      <c r="A128" s="9"/>
      <c r="B128" s="10"/>
      <c r="C128" s="28"/>
      <c r="D128" s="28"/>
      <c r="E128" s="28"/>
    </row>
    <row r="129" spans="1:5" x14ac:dyDescent="0.15">
      <c r="A129" s="9"/>
      <c r="B129" s="10"/>
      <c r="C129" s="28"/>
      <c r="D129" s="28"/>
      <c r="E129" s="28"/>
    </row>
    <row r="130" spans="1:5" x14ac:dyDescent="0.15">
      <c r="A130" s="9"/>
      <c r="B130" s="10"/>
      <c r="C130" s="28"/>
      <c r="D130" s="28"/>
      <c r="E130" s="28"/>
    </row>
    <row r="131" spans="1:5" x14ac:dyDescent="0.15">
      <c r="A131" s="9"/>
      <c r="B131" s="10"/>
      <c r="C131" s="28"/>
      <c r="D131" s="28"/>
      <c r="E131" s="28"/>
    </row>
    <row r="132" spans="1:5" x14ac:dyDescent="0.15">
      <c r="A132" s="9"/>
      <c r="B132" s="10"/>
      <c r="C132" s="28"/>
      <c r="D132" s="28"/>
      <c r="E132" s="28"/>
    </row>
    <row r="133" spans="1:5" x14ac:dyDescent="0.15">
      <c r="A133" s="9"/>
      <c r="B133" s="10"/>
      <c r="C133" s="28"/>
      <c r="D133" s="28"/>
      <c r="E133" s="28"/>
    </row>
    <row r="134" spans="1:5" x14ac:dyDescent="0.15">
      <c r="A134" s="9"/>
      <c r="B134" s="10"/>
      <c r="C134" s="28"/>
      <c r="D134" s="28"/>
      <c r="E134" s="28"/>
    </row>
    <row r="135" spans="1:5" x14ac:dyDescent="0.15">
      <c r="A135" s="9"/>
      <c r="B135" s="10"/>
      <c r="C135" s="28"/>
      <c r="D135" s="28"/>
      <c r="E135" s="28"/>
    </row>
    <row r="136" spans="1:5" x14ac:dyDescent="0.15">
      <c r="A136" s="9"/>
      <c r="B136" s="10"/>
      <c r="C136" s="28"/>
      <c r="D136" s="28"/>
      <c r="E136" s="28"/>
    </row>
    <row r="137" spans="1:5" x14ac:dyDescent="0.15">
      <c r="A137" s="9"/>
      <c r="B137" s="10"/>
      <c r="C137" s="28"/>
      <c r="D137" s="28"/>
      <c r="E137" s="28"/>
    </row>
    <row r="138" spans="1:5" x14ac:dyDescent="0.15">
      <c r="A138" s="9"/>
      <c r="B138" s="10"/>
      <c r="C138" s="28"/>
      <c r="D138" s="28"/>
      <c r="E138" s="28"/>
    </row>
    <row r="139" spans="1:5" x14ac:dyDescent="0.15">
      <c r="A139" s="9"/>
      <c r="B139" s="10"/>
      <c r="C139" s="28"/>
      <c r="D139" s="28"/>
      <c r="E139" s="28"/>
    </row>
    <row r="140" spans="1:5" x14ac:dyDescent="0.15">
      <c r="A140" s="9"/>
      <c r="B140" s="10"/>
      <c r="C140" s="28"/>
      <c r="D140" s="28"/>
      <c r="E140" s="28"/>
    </row>
    <row r="141" spans="1:5" x14ac:dyDescent="0.15">
      <c r="A141" s="9"/>
      <c r="B141" s="10"/>
      <c r="C141" s="28"/>
      <c r="D141" s="28"/>
      <c r="E141" s="28"/>
    </row>
    <row r="142" spans="1:5" x14ac:dyDescent="0.15">
      <c r="A142" s="9"/>
      <c r="B142" s="10"/>
      <c r="C142" s="28"/>
      <c r="D142" s="28"/>
      <c r="E142" s="28"/>
    </row>
    <row r="143" spans="1:5" x14ac:dyDescent="0.15">
      <c r="A143" s="9"/>
      <c r="B143" s="10"/>
      <c r="C143" s="28"/>
      <c r="D143" s="28"/>
      <c r="E143" s="28"/>
    </row>
    <row r="144" spans="1:5" x14ac:dyDescent="0.15">
      <c r="A144" s="9"/>
      <c r="B144" s="10"/>
      <c r="C144" s="28"/>
      <c r="D144" s="28"/>
      <c r="E144" s="28"/>
    </row>
    <row r="145" spans="1:5" x14ac:dyDescent="0.15">
      <c r="A145" s="9"/>
      <c r="B145" s="10"/>
      <c r="C145" s="28"/>
      <c r="D145" s="28"/>
      <c r="E145" s="28"/>
    </row>
    <row r="146" spans="1:5" x14ac:dyDescent="0.15">
      <c r="A146" s="9"/>
      <c r="B146" s="10"/>
      <c r="C146" s="28"/>
      <c r="D146" s="28"/>
      <c r="E146" s="28"/>
    </row>
    <row r="147" spans="1:5" x14ac:dyDescent="0.15">
      <c r="A147" s="9"/>
      <c r="B147" s="10"/>
      <c r="C147" s="28"/>
      <c r="D147" s="28"/>
      <c r="E147" s="28"/>
    </row>
    <row r="148" spans="1:5" x14ac:dyDescent="0.15">
      <c r="A148" s="9"/>
      <c r="B148" s="10"/>
      <c r="C148" s="28"/>
      <c r="D148" s="28"/>
      <c r="E148" s="28"/>
    </row>
    <row r="149" spans="1:5" x14ac:dyDescent="0.15">
      <c r="A149" s="9"/>
      <c r="B149" s="10"/>
      <c r="C149" s="28"/>
      <c r="D149" s="28"/>
      <c r="E149" s="28"/>
    </row>
    <row r="150" spans="1:5" x14ac:dyDescent="0.15">
      <c r="A150" s="9"/>
      <c r="B150" s="10"/>
      <c r="C150" s="28"/>
      <c r="D150" s="28"/>
      <c r="E150" s="28"/>
    </row>
    <row r="151" spans="1:5" x14ac:dyDescent="0.15">
      <c r="A151" s="9"/>
      <c r="B151" s="10"/>
      <c r="C151" s="28"/>
      <c r="D151" s="28"/>
      <c r="E151" s="28"/>
    </row>
    <row r="152" spans="1:5" x14ac:dyDescent="0.15">
      <c r="A152" s="9"/>
      <c r="B152" s="10"/>
      <c r="C152" s="28"/>
      <c r="D152" s="28"/>
      <c r="E152" s="28"/>
    </row>
    <row r="153" spans="1:5" x14ac:dyDescent="0.15">
      <c r="A153" s="9"/>
      <c r="B153" s="10"/>
      <c r="C153" s="28"/>
      <c r="D153" s="28"/>
      <c r="E153" s="28"/>
    </row>
    <row r="154" spans="1:5" x14ac:dyDescent="0.15">
      <c r="A154" s="9"/>
      <c r="B154" s="10"/>
      <c r="C154" s="28"/>
      <c r="D154" s="28"/>
      <c r="E154" s="28"/>
    </row>
    <row r="155" spans="1:5" x14ac:dyDescent="0.15">
      <c r="A155" s="9"/>
      <c r="B155" s="10"/>
      <c r="C155" s="28"/>
      <c r="D155" s="28"/>
      <c r="E155" s="28"/>
    </row>
    <row r="156" spans="1:5" x14ac:dyDescent="0.15">
      <c r="A156" s="9"/>
      <c r="B156" s="10"/>
      <c r="C156" s="28"/>
      <c r="D156" s="28"/>
      <c r="E156" s="28"/>
    </row>
    <row r="157" spans="1:5" x14ac:dyDescent="0.15">
      <c r="A157" s="9"/>
      <c r="B157" s="10"/>
      <c r="C157" s="28"/>
      <c r="D157" s="28"/>
      <c r="E157" s="28"/>
    </row>
    <row r="158" spans="1:5" x14ac:dyDescent="0.15">
      <c r="A158" s="9"/>
      <c r="B158" s="10"/>
      <c r="C158" s="28"/>
      <c r="D158" s="28"/>
      <c r="E158" s="28"/>
    </row>
    <row r="159" spans="1:5" x14ac:dyDescent="0.15">
      <c r="A159" s="9"/>
      <c r="B159" s="10"/>
      <c r="C159" s="28"/>
      <c r="D159" s="28"/>
      <c r="E159" s="28"/>
    </row>
    <row r="160" spans="1:5" x14ac:dyDescent="0.15">
      <c r="A160" s="9"/>
      <c r="B160" s="10"/>
      <c r="C160" s="28"/>
      <c r="D160" s="28"/>
      <c r="E160" s="28"/>
    </row>
    <row r="161" spans="1:5" x14ac:dyDescent="0.15">
      <c r="A161" s="9"/>
      <c r="B161" s="10"/>
      <c r="C161" s="28"/>
      <c r="D161" s="28"/>
      <c r="E161" s="28"/>
    </row>
    <row r="162" spans="1:5" x14ac:dyDescent="0.15">
      <c r="A162" s="9"/>
      <c r="B162" s="10"/>
      <c r="C162" s="28"/>
      <c r="D162" s="28"/>
      <c r="E162" s="28"/>
    </row>
    <row r="163" spans="1:5" x14ac:dyDescent="0.15">
      <c r="A163" s="9"/>
      <c r="B163" s="10"/>
      <c r="C163" s="28"/>
      <c r="D163" s="28"/>
      <c r="E163" s="28"/>
    </row>
    <row r="164" spans="1:5" x14ac:dyDescent="0.15">
      <c r="A164" s="9"/>
      <c r="B164" s="10"/>
      <c r="C164" s="28"/>
      <c r="D164" s="28"/>
      <c r="E164" s="28"/>
    </row>
    <row r="165" spans="1:5" x14ac:dyDescent="0.15">
      <c r="A165" s="9"/>
      <c r="B165" s="10"/>
      <c r="C165" s="28"/>
      <c r="D165" s="28"/>
      <c r="E165" s="28"/>
    </row>
    <row r="166" spans="1:5" x14ac:dyDescent="0.15">
      <c r="A166" s="9"/>
      <c r="B166" s="10"/>
      <c r="C166" s="28"/>
      <c r="D166" s="28"/>
      <c r="E166" s="28"/>
    </row>
    <row r="167" spans="1:5" x14ac:dyDescent="0.15">
      <c r="A167" s="9"/>
      <c r="B167" s="10"/>
      <c r="C167" s="28"/>
      <c r="D167" s="28"/>
      <c r="E167" s="28"/>
    </row>
    <row r="168" spans="1:5" x14ac:dyDescent="0.15">
      <c r="A168" s="9"/>
      <c r="B168" s="10"/>
      <c r="C168" s="28"/>
      <c r="D168" s="28"/>
      <c r="E168" s="28"/>
    </row>
    <row r="169" spans="1:5" x14ac:dyDescent="0.15">
      <c r="A169" s="9"/>
      <c r="B169" s="10"/>
      <c r="C169" s="28"/>
      <c r="D169" s="28"/>
      <c r="E169" s="28"/>
    </row>
    <row r="170" spans="1:5" x14ac:dyDescent="0.15">
      <c r="A170" s="9"/>
      <c r="B170" s="10"/>
      <c r="C170" s="28"/>
      <c r="D170" s="28"/>
      <c r="E170" s="28"/>
    </row>
    <row r="171" spans="1:5" x14ac:dyDescent="0.15">
      <c r="A171" s="9"/>
      <c r="B171" s="10"/>
      <c r="C171" s="28"/>
      <c r="D171" s="28"/>
      <c r="E171" s="28"/>
    </row>
    <row r="172" spans="1:5" x14ac:dyDescent="0.15">
      <c r="A172" s="9"/>
      <c r="B172" s="10"/>
      <c r="C172" s="28"/>
      <c r="D172" s="28"/>
      <c r="E172" s="28"/>
    </row>
    <row r="173" spans="1:5" x14ac:dyDescent="0.15">
      <c r="A173" s="9"/>
      <c r="B173" s="10"/>
      <c r="C173" s="28"/>
      <c r="D173" s="28"/>
      <c r="E173" s="28"/>
    </row>
    <row r="174" spans="1:5" x14ac:dyDescent="0.15">
      <c r="A174" s="9"/>
      <c r="B174" s="10"/>
      <c r="C174" s="28"/>
      <c r="D174" s="28"/>
      <c r="E174" s="28"/>
    </row>
    <row r="175" spans="1:5" x14ac:dyDescent="0.15">
      <c r="A175" s="9"/>
      <c r="B175" s="10"/>
      <c r="C175" s="28"/>
      <c r="D175" s="28"/>
      <c r="E175" s="28"/>
    </row>
    <row r="176" spans="1:5" x14ac:dyDescent="0.15">
      <c r="A176" s="9"/>
      <c r="B176" s="10"/>
      <c r="C176" s="28"/>
      <c r="D176" s="28"/>
      <c r="E176" s="28"/>
    </row>
    <row r="177" spans="1:5" x14ac:dyDescent="0.15">
      <c r="A177" s="9"/>
      <c r="B177" s="10"/>
      <c r="C177" s="28"/>
      <c r="D177" s="28"/>
      <c r="E177" s="28"/>
    </row>
    <row r="178" spans="1:5" x14ac:dyDescent="0.15">
      <c r="A178" s="9"/>
      <c r="B178" s="10"/>
      <c r="C178" s="28"/>
      <c r="D178" s="28"/>
      <c r="E178" s="28"/>
    </row>
    <row r="179" spans="1:5" x14ac:dyDescent="0.15">
      <c r="A179" s="9"/>
      <c r="B179" s="10"/>
      <c r="C179" s="28"/>
      <c r="D179" s="28"/>
      <c r="E179" s="28"/>
    </row>
    <row r="180" spans="1:5" x14ac:dyDescent="0.15">
      <c r="A180" s="9"/>
      <c r="B180" s="10"/>
      <c r="C180" s="28"/>
      <c r="D180" s="28"/>
      <c r="E180" s="28"/>
    </row>
    <row r="181" spans="1:5" x14ac:dyDescent="0.15">
      <c r="A181" s="9"/>
      <c r="B181" s="10"/>
      <c r="C181" s="28"/>
      <c r="D181" s="28"/>
      <c r="E181" s="28"/>
    </row>
    <row r="182" spans="1:5" x14ac:dyDescent="0.15">
      <c r="A182" s="9"/>
      <c r="B182" s="10"/>
      <c r="C182" s="28"/>
      <c r="D182" s="28"/>
      <c r="E182" s="28"/>
    </row>
    <row r="183" spans="1:5" x14ac:dyDescent="0.15">
      <c r="A183" s="9"/>
      <c r="B183" s="10"/>
      <c r="C183" s="28"/>
      <c r="D183" s="28"/>
      <c r="E183" s="28"/>
    </row>
    <row r="184" spans="1:5" x14ac:dyDescent="0.15">
      <c r="A184" s="9"/>
      <c r="B184" s="10"/>
      <c r="C184" s="28"/>
      <c r="D184" s="28"/>
      <c r="E184" s="28"/>
    </row>
    <row r="185" spans="1:5" x14ac:dyDescent="0.15">
      <c r="A185" s="9"/>
      <c r="B185" s="10"/>
      <c r="C185" s="28"/>
      <c r="D185" s="28"/>
      <c r="E185" s="28"/>
    </row>
    <row r="186" spans="1:5" x14ac:dyDescent="0.15">
      <c r="A186" s="9"/>
      <c r="B186" s="10"/>
      <c r="C186" s="28"/>
      <c r="D186" s="28"/>
      <c r="E186" s="28"/>
    </row>
    <row r="187" spans="1:5" x14ac:dyDescent="0.15">
      <c r="A187" s="9"/>
      <c r="B187" s="10"/>
      <c r="C187" s="28"/>
      <c r="D187" s="28"/>
      <c r="E187" s="28"/>
    </row>
    <row r="188" spans="1:5" x14ac:dyDescent="0.15">
      <c r="A188" s="9"/>
      <c r="B188" s="10"/>
      <c r="C188" s="28"/>
      <c r="D188" s="28"/>
      <c r="E188" s="28"/>
    </row>
    <row r="189" spans="1:5" x14ac:dyDescent="0.15">
      <c r="A189" s="9"/>
      <c r="B189" s="10"/>
      <c r="C189" s="28"/>
      <c r="D189" s="28"/>
      <c r="E189" s="28"/>
    </row>
    <row r="190" spans="1:5" x14ac:dyDescent="0.15">
      <c r="A190" s="9"/>
      <c r="B190" s="10"/>
      <c r="C190" s="28"/>
      <c r="D190" s="28"/>
      <c r="E190" s="28"/>
    </row>
    <row r="191" spans="1:5" x14ac:dyDescent="0.15">
      <c r="A191" s="9"/>
      <c r="B191" s="10"/>
      <c r="C191" s="28"/>
      <c r="D191" s="28"/>
      <c r="E191" s="28"/>
    </row>
    <row r="192" spans="1:5" x14ac:dyDescent="0.15">
      <c r="A192" s="9"/>
      <c r="B192" s="10"/>
      <c r="C192" s="28"/>
      <c r="D192" s="28"/>
      <c r="E192" s="28"/>
    </row>
    <row r="193" spans="1:5" x14ac:dyDescent="0.15">
      <c r="A193" s="9"/>
      <c r="B193" s="10"/>
      <c r="C193" s="28"/>
      <c r="D193" s="28"/>
      <c r="E193" s="28"/>
    </row>
    <row r="194" spans="1:5" x14ac:dyDescent="0.15">
      <c r="A194" s="9"/>
      <c r="B194" s="10"/>
      <c r="C194" s="28"/>
      <c r="D194" s="28"/>
      <c r="E194" s="28"/>
    </row>
    <row r="195" spans="1:5" x14ac:dyDescent="0.15">
      <c r="A195" s="9"/>
      <c r="B195" s="10"/>
      <c r="C195" s="28"/>
      <c r="D195" s="28"/>
      <c r="E195" s="28"/>
    </row>
    <row r="196" spans="1:5" x14ac:dyDescent="0.15">
      <c r="A196" s="9"/>
      <c r="B196" s="10"/>
      <c r="C196" s="28"/>
      <c r="D196" s="28"/>
      <c r="E196" s="28"/>
    </row>
    <row r="197" spans="1:5" x14ac:dyDescent="0.15">
      <c r="A197" s="9"/>
      <c r="B197" s="10"/>
      <c r="C197" s="28"/>
      <c r="D197" s="28"/>
      <c r="E197" s="28"/>
    </row>
    <row r="198" spans="1:5" x14ac:dyDescent="0.15">
      <c r="A198" s="9"/>
      <c r="B198" s="10"/>
      <c r="C198" s="28"/>
      <c r="D198" s="28"/>
      <c r="E198" s="28"/>
    </row>
    <row r="199" spans="1:5" x14ac:dyDescent="0.15">
      <c r="A199" s="9"/>
      <c r="B199" s="10"/>
      <c r="C199" s="28"/>
      <c r="D199" s="28"/>
      <c r="E199" s="28"/>
    </row>
  </sheetData>
  <mergeCells count="5">
    <mergeCell ref="A8:B8"/>
    <mergeCell ref="A6:B6"/>
    <mergeCell ref="A5:B5"/>
    <mergeCell ref="C5:E5"/>
    <mergeCell ref="A7:B7"/>
  </mergeCells>
  <phoneticPr fontId="1"/>
  <pageMargins left="0.7" right="0.7" top="0.75" bottom="0.75" header="0.3" footer="0.3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/>
  <dimension ref="A1:C103"/>
  <sheetViews>
    <sheetView tabSelected="1" zoomScale="70" zoomScaleNormal="70" workbookViewId="0">
      <pane ySplit="7" topLeftCell="A8" activePane="bottomLeft" state="frozen"/>
      <selection pane="bottomLeft" activeCell="C35" sqref="C35"/>
    </sheetView>
  </sheetViews>
  <sheetFormatPr defaultColWidth="9.875" defaultRowHeight="15.75" x14ac:dyDescent="0.15"/>
  <cols>
    <col min="1" max="2" width="14.875" style="17" customWidth="1"/>
    <col min="3" max="4" width="21.25" style="17" customWidth="1"/>
    <col min="5" max="16384" width="9.875" style="17"/>
  </cols>
  <sheetData>
    <row r="1" spans="1:3" x14ac:dyDescent="0.15">
      <c r="A1" s="3" t="s">
        <v>37</v>
      </c>
      <c r="B1" s="3"/>
      <c r="C1" s="2"/>
    </row>
    <row r="2" spans="1:3" x14ac:dyDescent="0.15">
      <c r="A2" s="5" t="s">
        <v>7</v>
      </c>
      <c r="B2" s="23">
        <f>IF('1.検出方法'!$B$2="","「1.検出方法」を編集してください", '1.検出方法'!$B$2)</f>
        <v>1002</v>
      </c>
    </row>
    <row r="3" spans="1:3" x14ac:dyDescent="0.15">
      <c r="A3" s="5" t="s">
        <v>8</v>
      </c>
      <c r="B3" s="23" t="str">
        <f>IF('1.検出方法'!$B$3="","「1.検出方法」を編集してください", '1.検出方法'!$B$3)</f>
        <v>香川県</v>
      </c>
    </row>
    <row r="4" spans="1:3" ht="21.6" customHeight="1" x14ac:dyDescent="0.15">
      <c r="A4" s="2" t="s">
        <v>10</v>
      </c>
      <c r="B4" s="2"/>
    </row>
    <row r="5" spans="1:3" ht="28.35" customHeight="1" x14ac:dyDescent="0.15">
      <c r="A5" s="39" t="s">
        <v>11</v>
      </c>
      <c r="B5" s="30" t="s">
        <v>62</v>
      </c>
      <c r="C5" s="30" t="s">
        <v>63</v>
      </c>
    </row>
    <row r="6" spans="1:3" ht="31.5" x14ac:dyDescent="0.15">
      <c r="A6" s="39" t="s">
        <v>12</v>
      </c>
      <c r="B6" s="30" t="s">
        <v>65</v>
      </c>
      <c r="C6" s="30" t="s">
        <v>66</v>
      </c>
    </row>
    <row r="7" spans="1:3" ht="31.5" x14ac:dyDescent="0.15">
      <c r="A7" s="39" t="s">
        <v>13</v>
      </c>
      <c r="B7" s="31" t="s">
        <v>14</v>
      </c>
      <c r="C7" s="31" t="s">
        <v>64</v>
      </c>
    </row>
    <row r="8" spans="1:3" ht="1.5" customHeight="1" x14ac:dyDescent="0.15">
      <c r="A8" s="18"/>
      <c r="B8" s="19"/>
      <c r="C8" s="19"/>
    </row>
    <row r="9" spans="1:3" ht="1.5" customHeight="1" x14ac:dyDescent="0.15">
      <c r="A9" s="18"/>
      <c r="B9" s="19"/>
      <c r="C9" s="19"/>
    </row>
    <row r="10" spans="1:3" x14ac:dyDescent="0.15">
      <c r="A10" s="20" t="s">
        <v>9</v>
      </c>
      <c r="B10" s="21"/>
      <c r="C10" s="21"/>
    </row>
    <row r="11" spans="1:3" x14ac:dyDescent="0.15">
      <c r="A11" s="32">
        <v>44743</v>
      </c>
      <c r="B11" s="38">
        <v>46</v>
      </c>
      <c r="C11" s="38">
        <v>26</v>
      </c>
    </row>
    <row r="12" spans="1:3" x14ac:dyDescent="0.15">
      <c r="A12" s="32">
        <v>44744</v>
      </c>
      <c r="B12" s="38">
        <v>57</v>
      </c>
      <c r="C12" s="38">
        <v>28</v>
      </c>
    </row>
    <row r="13" spans="1:3" x14ac:dyDescent="0.15">
      <c r="A13" s="32">
        <v>44745</v>
      </c>
      <c r="B13" s="38">
        <v>29</v>
      </c>
      <c r="C13" s="38">
        <v>16</v>
      </c>
    </row>
    <row r="14" spans="1:3" x14ac:dyDescent="0.15">
      <c r="A14" s="32">
        <v>44746</v>
      </c>
      <c r="B14" s="38">
        <v>66</v>
      </c>
      <c r="C14" s="38">
        <v>65</v>
      </c>
    </row>
    <row r="15" spans="1:3" x14ac:dyDescent="0.15">
      <c r="A15" s="32">
        <v>44747</v>
      </c>
      <c r="B15" s="38">
        <v>89</v>
      </c>
      <c r="C15" s="38">
        <v>45</v>
      </c>
    </row>
    <row r="16" spans="1:3" x14ac:dyDescent="0.15">
      <c r="A16" s="32">
        <v>44748</v>
      </c>
      <c r="B16" s="38">
        <v>94</v>
      </c>
      <c r="C16" s="38">
        <v>61</v>
      </c>
    </row>
    <row r="17" spans="1:3" x14ac:dyDescent="0.15">
      <c r="A17" s="32">
        <v>44749</v>
      </c>
      <c r="B17" s="38">
        <v>102</v>
      </c>
      <c r="C17" s="38">
        <v>49</v>
      </c>
    </row>
    <row r="18" spans="1:3" x14ac:dyDescent="0.15">
      <c r="A18" s="32">
        <v>44750</v>
      </c>
      <c r="B18" s="38">
        <v>110</v>
      </c>
      <c r="C18" s="38">
        <v>56</v>
      </c>
    </row>
    <row r="19" spans="1:3" x14ac:dyDescent="0.15">
      <c r="A19" s="32">
        <v>44751</v>
      </c>
      <c r="B19" s="38">
        <v>126</v>
      </c>
      <c r="C19" s="38">
        <v>58</v>
      </c>
    </row>
    <row r="20" spans="1:3" x14ac:dyDescent="0.15">
      <c r="A20" s="32">
        <v>44752</v>
      </c>
      <c r="B20" s="38">
        <v>48</v>
      </c>
      <c r="C20" s="38">
        <v>30</v>
      </c>
    </row>
    <row r="21" spans="1:3" x14ac:dyDescent="0.15">
      <c r="A21" s="32">
        <v>44753</v>
      </c>
      <c r="B21" s="38">
        <v>169</v>
      </c>
      <c r="C21" s="38">
        <v>70</v>
      </c>
    </row>
    <row r="22" spans="1:3" x14ac:dyDescent="0.15">
      <c r="A22" s="32">
        <v>44754</v>
      </c>
      <c r="B22" s="38">
        <v>195</v>
      </c>
      <c r="C22" s="38">
        <v>87</v>
      </c>
    </row>
    <row r="23" spans="1:3" x14ac:dyDescent="0.15">
      <c r="A23" s="32">
        <v>44755</v>
      </c>
      <c r="B23" s="38">
        <v>306</v>
      </c>
      <c r="C23" s="38">
        <v>100</v>
      </c>
    </row>
    <row r="24" spans="1:3" x14ac:dyDescent="0.15">
      <c r="A24" s="32">
        <v>44756</v>
      </c>
      <c r="B24" s="38">
        <v>251</v>
      </c>
      <c r="C24" s="38">
        <v>92</v>
      </c>
    </row>
    <row r="25" spans="1:3" x14ac:dyDescent="0.15">
      <c r="A25" s="32">
        <v>44757</v>
      </c>
      <c r="B25" s="38">
        <v>252</v>
      </c>
      <c r="C25" s="38">
        <v>125</v>
      </c>
    </row>
    <row r="26" spans="1:3" x14ac:dyDescent="0.15">
      <c r="A26" s="32">
        <v>44758</v>
      </c>
      <c r="B26" s="38">
        <v>251</v>
      </c>
      <c r="C26" s="38">
        <v>143</v>
      </c>
    </row>
    <row r="27" spans="1:3" x14ac:dyDescent="0.15">
      <c r="A27" s="32">
        <v>44759</v>
      </c>
      <c r="B27" s="38">
        <v>180</v>
      </c>
      <c r="C27" s="38">
        <v>109</v>
      </c>
    </row>
    <row r="28" spans="1:3" x14ac:dyDescent="0.15">
      <c r="A28" s="32">
        <v>44760</v>
      </c>
      <c r="B28" s="38">
        <v>181</v>
      </c>
      <c r="C28" s="38">
        <v>75</v>
      </c>
    </row>
    <row r="29" spans="1:3" x14ac:dyDescent="0.15">
      <c r="A29" s="32">
        <v>44761</v>
      </c>
      <c r="B29" s="38">
        <v>524</v>
      </c>
      <c r="C29" s="38">
        <v>166</v>
      </c>
    </row>
    <row r="30" spans="1:3" x14ac:dyDescent="0.15">
      <c r="A30" s="32">
        <v>44762</v>
      </c>
      <c r="B30" s="38">
        <v>572</v>
      </c>
      <c r="C30" s="38">
        <v>238</v>
      </c>
    </row>
    <row r="31" spans="1:3" x14ac:dyDescent="0.15">
      <c r="A31" s="32">
        <v>44763</v>
      </c>
      <c r="B31" s="38">
        <v>569</v>
      </c>
      <c r="C31" s="38">
        <v>237</v>
      </c>
    </row>
    <row r="32" spans="1:3" x14ac:dyDescent="0.15">
      <c r="A32" s="32">
        <v>44764</v>
      </c>
      <c r="B32" s="38">
        <v>564</v>
      </c>
      <c r="C32" s="38">
        <v>257</v>
      </c>
    </row>
    <row r="33" spans="1:3" x14ac:dyDescent="0.15">
      <c r="A33" s="32">
        <v>44765</v>
      </c>
      <c r="B33" s="38">
        <v>548</v>
      </c>
      <c r="C33" s="38">
        <v>197</v>
      </c>
    </row>
    <row r="34" spans="1:3" x14ac:dyDescent="0.15">
      <c r="A34" s="32">
        <v>44766</v>
      </c>
      <c r="B34" s="38">
        <v>258</v>
      </c>
      <c r="C34" s="38">
        <v>115</v>
      </c>
    </row>
    <row r="35" spans="1:3" x14ac:dyDescent="0.15">
      <c r="A35" s="32">
        <v>44767</v>
      </c>
      <c r="B35" s="38">
        <v>605</v>
      </c>
      <c r="C35" s="38">
        <v>204</v>
      </c>
    </row>
    <row r="36" spans="1:3" x14ac:dyDescent="0.15">
      <c r="A36" s="32">
        <v>44768</v>
      </c>
      <c r="B36" s="38">
        <v>717</v>
      </c>
      <c r="C36" s="38">
        <v>207</v>
      </c>
    </row>
    <row r="37" spans="1:3" x14ac:dyDescent="0.15">
      <c r="A37" s="32">
        <v>44769</v>
      </c>
      <c r="B37" s="38">
        <v>676</v>
      </c>
      <c r="C37" s="38">
        <v>271</v>
      </c>
    </row>
    <row r="38" spans="1:3" x14ac:dyDescent="0.15">
      <c r="A38" s="32">
        <v>44770</v>
      </c>
      <c r="B38" s="38">
        <v>628</v>
      </c>
      <c r="C38" s="38">
        <v>248</v>
      </c>
    </row>
    <row r="39" spans="1:3" x14ac:dyDescent="0.15">
      <c r="A39" s="32">
        <v>44771</v>
      </c>
      <c r="B39" s="38">
        <v>595</v>
      </c>
      <c r="C39" s="38">
        <v>163</v>
      </c>
    </row>
    <row r="40" spans="1:3" x14ac:dyDescent="0.15">
      <c r="A40" s="32">
        <v>44772</v>
      </c>
      <c r="B40" s="38">
        <v>568</v>
      </c>
      <c r="C40" s="38">
        <v>368</v>
      </c>
    </row>
    <row r="41" spans="1:3" x14ac:dyDescent="0.15">
      <c r="A41" s="32">
        <v>44773</v>
      </c>
      <c r="B41" s="38">
        <v>261</v>
      </c>
      <c r="C41" s="38">
        <v>237</v>
      </c>
    </row>
    <row r="42" spans="1:3" x14ac:dyDescent="0.15">
      <c r="A42" s="32">
        <v>44774</v>
      </c>
      <c r="B42" s="38">
        <v>502</v>
      </c>
      <c r="C42" s="38">
        <v>217</v>
      </c>
    </row>
    <row r="43" spans="1:3" x14ac:dyDescent="0.15">
      <c r="A43" s="32">
        <v>44775</v>
      </c>
      <c r="B43" s="38">
        <v>853</v>
      </c>
      <c r="C43" s="38">
        <v>358</v>
      </c>
    </row>
    <row r="44" spans="1:3" x14ac:dyDescent="0.15">
      <c r="A44" s="32">
        <v>44776</v>
      </c>
      <c r="B44" s="38">
        <v>524</v>
      </c>
      <c r="C44" s="38">
        <v>310</v>
      </c>
    </row>
    <row r="45" spans="1:3" x14ac:dyDescent="0.15">
      <c r="A45" s="32">
        <v>44777</v>
      </c>
      <c r="B45" s="38">
        <v>535</v>
      </c>
      <c r="C45" s="38">
        <v>319</v>
      </c>
    </row>
    <row r="46" spans="1:3" x14ac:dyDescent="0.15">
      <c r="A46" s="32">
        <v>44778</v>
      </c>
      <c r="B46" s="38">
        <v>690</v>
      </c>
      <c r="C46" s="38">
        <v>393</v>
      </c>
    </row>
    <row r="47" spans="1:3" x14ac:dyDescent="0.15">
      <c r="A47" s="32">
        <v>44779</v>
      </c>
      <c r="B47" s="38">
        <v>653</v>
      </c>
      <c r="C47" s="38">
        <v>514</v>
      </c>
    </row>
    <row r="48" spans="1:3" x14ac:dyDescent="0.15">
      <c r="A48" s="32">
        <v>44780</v>
      </c>
      <c r="B48" s="38">
        <v>384</v>
      </c>
      <c r="C48" s="38">
        <v>234</v>
      </c>
    </row>
    <row r="49" spans="1:3" x14ac:dyDescent="0.15">
      <c r="A49" s="32">
        <v>44781</v>
      </c>
      <c r="B49" s="38">
        <v>772</v>
      </c>
      <c r="C49" s="38">
        <v>394</v>
      </c>
    </row>
    <row r="50" spans="1:3" x14ac:dyDescent="0.15">
      <c r="A50" s="32">
        <v>44782</v>
      </c>
      <c r="B50" s="38">
        <v>786</v>
      </c>
      <c r="C50" s="38">
        <v>541</v>
      </c>
    </row>
    <row r="51" spans="1:3" x14ac:dyDescent="0.15">
      <c r="A51" s="32">
        <v>44783</v>
      </c>
      <c r="B51" s="38">
        <v>725</v>
      </c>
      <c r="C51" s="38">
        <v>250</v>
      </c>
    </row>
    <row r="52" spans="1:3" x14ac:dyDescent="0.15">
      <c r="A52" s="32">
        <v>44784</v>
      </c>
      <c r="B52" s="38">
        <v>679</v>
      </c>
      <c r="C52" s="38">
        <v>535</v>
      </c>
    </row>
    <row r="53" spans="1:3" x14ac:dyDescent="0.15">
      <c r="A53" s="32">
        <v>44785</v>
      </c>
      <c r="B53" s="38">
        <v>625</v>
      </c>
      <c r="C53" s="38">
        <v>524</v>
      </c>
    </row>
    <row r="54" spans="1:3" x14ac:dyDescent="0.15">
      <c r="A54" s="32">
        <v>44786</v>
      </c>
      <c r="B54" s="38">
        <v>750</v>
      </c>
      <c r="C54" s="38">
        <v>426</v>
      </c>
    </row>
    <row r="55" spans="1:3" x14ac:dyDescent="0.15">
      <c r="A55" s="32">
        <v>44787</v>
      </c>
      <c r="B55" s="38">
        <v>630</v>
      </c>
      <c r="C55" s="38">
        <v>177</v>
      </c>
    </row>
    <row r="56" spans="1:3" x14ac:dyDescent="0.15">
      <c r="A56" s="32">
        <v>44788</v>
      </c>
      <c r="B56" s="38">
        <v>697</v>
      </c>
      <c r="C56" s="38">
        <v>407</v>
      </c>
    </row>
    <row r="57" spans="1:3" x14ac:dyDescent="0.15">
      <c r="A57" s="32">
        <v>44789</v>
      </c>
      <c r="B57" s="38">
        <v>921</v>
      </c>
      <c r="C57" s="38">
        <v>782</v>
      </c>
    </row>
    <row r="58" spans="1:3" x14ac:dyDescent="0.15">
      <c r="A58" s="32">
        <v>44790</v>
      </c>
      <c r="B58" s="38">
        <v>1180</v>
      </c>
      <c r="C58" s="38">
        <v>545</v>
      </c>
    </row>
    <row r="59" spans="1:3" x14ac:dyDescent="0.15">
      <c r="A59" s="32">
        <v>44791</v>
      </c>
      <c r="B59" s="38">
        <v>1374</v>
      </c>
      <c r="C59" s="38">
        <v>629</v>
      </c>
    </row>
    <row r="60" spans="1:3" x14ac:dyDescent="0.15">
      <c r="A60" s="32">
        <v>44792</v>
      </c>
      <c r="B60" s="38">
        <v>1075</v>
      </c>
      <c r="C60" s="38">
        <v>524</v>
      </c>
    </row>
    <row r="61" spans="1:3" x14ac:dyDescent="0.15">
      <c r="A61" s="32">
        <v>44793</v>
      </c>
      <c r="B61" s="38">
        <v>764</v>
      </c>
      <c r="C61" s="38">
        <v>456</v>
      </c>
    </row>
    <row r="62" spans="1:3" x14ac:dyDescent="0.15">
      <c r="A62" s="32">
        <v>44794</v>
      </c>
      <c r="B62" s="38">
        <v>728</v>
      </c>
      <c r="C62" s="38">
        <v>190</v>
      </c>
    </row>
    <row r="63" spans="1:3" x14ac:dyDescent="0.15">
      <c r="A63" s="32">
        <v>44795</v>
      </c>
      <c r="B63" s="38">
        <v>709</v>
      </c>
      <c r="C63" s="38">
        <v>684</v>
      </c>
    </row>
    <row r="64" spans="1:3" x14ac:dyDescent="0.15">
      <c r="A64" s="32">
        <v>44796</v>
      </c>
      <c r="B64" s="38">
        <v>1126</v>
      </c>
      <c r="C64" s="38">
        <v>585</v>
      </c>
    </row>
    <row r="65" spans="1:3" x14ac:dyDescent="0.15">
      <c r="A65" s="32">
        <v>44797</v>
      </c>
      <c r="B65" s="38">
        <v>986</v>
      </c>
      <c r="C65" s="38">
        <v>510</v>
      </c>
    </row>
    <row r="66" spans="1:3" x14ac:dyDescent="0.15">
      <c r="A66" s="32">
        <v>44798</v>
      </c>
      <c r="B66" s="38">
        <v>639</v>
      </c>
      <c r="C66" s="38">
        <v>535</v>
      </c>
    </row>
    <row r="67" spans="1:3" x14ac:dyDescent="0.15">
      <c r="A67" s="32">
        <v>44799</v>
      </c>
      <c r="B67" s="38">
        <v>663</v>
      </c>
      <c r="C67" s="38">
        <v>585</v>
      </c>
    </row>
    <row r="68" spans="1:3" x14ac:dyDescent="0.15">
      <c r="A68" s="32">
        <v>44800</v>
      </c>
      <c r="B68" s="38">
        <v>670</v>
      </c>
      <c r="C68" s="38">
        <v>371</v>
      </c>
    </row>
    <row r="69" spans="1:3" x14ac:dyDescent="0.15">
      <c r="A69" s="32">
        <v>44801</v>
      </c>
      <c r="B69" s="38">
        <v>313</v>
      </c>
      <c r="C69" s="38">
        <v>147</v>
      </c>
    </row>
    <row r="70" spans="1:3" x14ac:dyDescent="0.15">
      <c r="A70" s="32">
        <v>44802</v>
      </c>
      <c r="B70" s="38">
        <v>565</v>
      </c>
      <c r="C70" s="38">
        <v>521</v>
      </c>
    </row>
    <row r="71" spans="1:3" x14ac:dyDescent="0.15">
      <c r="A71" s="32">
        <v>44803</v>
      </c>
      <c r="B71" s="38">
        <v>741</v>
      </c>
      <c r="C71" s="38">
        <v>491</v>
      </c>
    </row>
    <row r="72" spans="1:3" x14ac:dyDescent="0.15">
      <c r="A72" s="32">
        <v>44804</v>
      </c>
      <c r="B72" s="38">
        <v>594</v>
      </c>
      <c r="C72" s="38">
        <v>273</v>
      </c>
    </row>
    <row r="73" spans="1:3" x14ac:dyDescent="0.15">
      <c r="A73" s="32">
        <v>44805</v>
      </c>
      <c r="B73" s="38">
        <v>411</v>
      </c>
      <c r="C73" s="38">
        <v>293</v>
      </c>
    </row>
    <row r="74" spans="1:3" x14ac:dyDescent="0.15">
      <c r="A74" s="32">
        <v>44806</v>
      </c>
      <c r="B74" s="38">
        <v>499</v>
      </c>
      <c r="C74" s="38">
        <v>291</v>
      </c>
    </row>
    <row r="75" spans="1:3" x14ac:dyDescent="0.15">
      <c r="A75" s="32">
        <v>44807</v>
      </c>
      <c r="B75" s="38">
        <v>433</v>
      </c>
      <c r="C75" s="38">
        <v>214</v>
      </c>
    </row>
    <row r="76" spans="1:3" x14ac:dyDescent="0.15">
      <c r="A76" s="32">
        <v>44808</v>
      </c>
      <c r="B76" s="38">
        <v>174</v>
      </c>
      <c r="C76" s="38">
        <v>47</v>
      </c>
    </row>
    <row r="77" spans="1:3" x14ac:dyDescent="0.15">
      <c r="A77" s="32">
        <v>44809</v>
      </c>
      <c r="B77" s="38">
        <v>437</v>
      </c>
      <c r="C77" s="38">
        <v>318</v>
      </c>
    </row>
    <row r="78" spans="1:3" x14ac:dyDescent="0.15">
      <c r="A78" s="32">
        <v>44810</v>
      </c>
      <c r="B78" s="38">
        <v>456</v>
      </c>
      <c r="C78" s="38">
        <v>250</v>
      </c>
    </row>
    <row r="79" spans="1:3" x14ac:dyDescent="0.15">
      <c r="A79" s="32">
        <v>44811</v>
      </c>
      <c r="B79" s="38">
        <v>350</v>
      </c>
      <c r="C79" s="38">
        <v>177</v>
      </c>
    </row>
    <row r="80" spans="1:3" x14ac:dyDescent="0.15">
      <c r="A80" s="32">
        <v>44812</v>
      </c>
      <c r="B80" s="38">
        <v>297</v>
      </c>
      <c r="C80" s="38">
        <v>200</v>
      </c>
    </row>
    <row r="81" spans="1:3" x14ac:dyDescent="0.15">
      <c r="A81" s="32">
        <v>44813</v>
      </c>
      <c r="B81" s="38">
        <v>349</v>
      </c>
      <c r="C81" s="38">
        <v>181</v>
      </c>
    </row>
    <row r="82" spans="1:3" x14ac:dyDescent="0.15">
      <c r="A82" s="32">
        <v>44814</v>
      </c>
      <c r="B82" s="38">
        <v>273</v>
      </c>
      <c r="C82" s="38">
        <v>150</v>
      </c>
    </row>
    <row r="83" spans="1:3" x14ac:dyDescent="0.15">
      <c r="A83" s="32">
        <v>44815</v>
      </c>
      <c r="B83" s="38">
        <v>125</v>
      </c>
      <c r="C83" s="38">
        <v>54</v>
      </c>
    </row>
    <row r="84" spans="1:3" x14ac:dyDescent="0.15">
      <c r="A84" s="32">
        <v>44816</v>
      </c>
      <c r="B84" s="38">
        <v>355</v>
      </c>
      <c r="C84" s="38">
        <v>301</v>
      </c>
    </row>
    <row r="85" spans="1:3" x14ac:dyDescent="0.15">
      <c r="A85" s="32">
        <v>44817</v>
      </c>
      <c r="B85" s="38">
        <v>456</v>
      </c>
      <c r="C85" s="38">
        <v>203</v>
      </c>
    </row>
    <row r="86" spans="1:3" x14ac:dyDescent="0.15">
      <c r="A86" s="32">
        <v>44818</v>
      </c>
      <c r="B86" s="38">
        <v>275</v>
      </c>
      <c r="C86" s="38">
        <v>189</v>
      </c>
    </row>
    <row r="87" spans="1:3" x14ac:dyDescent="0.15">
      <c r="A87" s="32">
        <v>44819</v>
      </c>
      <c r="B87" s="38">
        <v>364</v>
      </c>
      <c r="C87" s="38">
        <v>173</v>
      </c>
    </row>
    <row r="88" spans="1:3" x14ac:dyDescent="0.15">
      <c r="A88" s="32">
        <v>44820</v>
      </c>
      <c r="B88" s="38">
        <v>281</v>
      </c>
      <c r="C88" s="38">
        <v>152</v>
      </c>
    </row>
    <row r="89" spans="1:3" x14ac:dyDescent="0.15">
      <c r="A89" s="32">
        <v>44821</v>
      </c>
      <c r="B89" s="38">
        <v>329</v>
      </c>
      <c r="C89" s="38">
        <v>132</v>
      </c>
    </row>
    <row r="90" spans="1:3" x14ac:dyDescent="0.15">
      <c r="A90" s="32">
        <v>44822</v>
      </c>
      <c r="B90" s="38">
        <v>102</v>
      </c>
      <c r="C90" s="38">
        <v>108</v>
      </c>
    </row>
    <row r="91" spans="1:3" x14ac:dyDescent="0.15">
      <c r="A91" s="32">
        <v>44823</v>
      </c>
      <c r="B91" s="38">
        <v>71</v>
      </c>
      <c r="C91" s="38">
        <v>68</v>
      </c>
    </row>
    <row r="92" spans="1:3" x14ac:dyDescent="0.15">
      <c r="A92" s="32">
        <v>44824</v>
      </c>
      <c r="B92" s="38">
        <v>335</v>
      </c>
      <c r="C92" s="38">
        <v>166</v>
      </c>
    </row>
    <row r="93" spans="1:3" x14ac:dyDescent="0.15">
      <c r="A93" s="32">
        <v>44825</v>
      </c>
      <c r="B93" s="38">
        <v>354</v>
      </c>
      <c r="C93" s="38">
        <v>101</v>
      </c>
    </row>
    <row r="94" spans="1:3" x14ac:dyDescent="0.15">
      <c r="A94" s="32">
        <v>44826</v>
      </c>
      <c r="B94" s="38">
        <v>293</v>
      </c>
      <c r="C94" s="38">
        <v>79</v>
      </c>
    </row>
    <row r="95" spans="1:3" x14ac:dyDescent="0.15">
      <c r="A95" s="32">
        <v>44827</v>
      </c>
      <c r="B95" s="38">
        <v>98</v>
      </c>
      <c r="C95" s="38">
        <v>36</v>
      </c>
    </row>
    <row r="96" spans="1:3" x14ac:dyDescent="0.15">
      <c r="A96" s="32">
        <v>44828</v>
      </c>
      <c r="B96" s="38">
        <v>201</v>
      </c>
      <c r="C96" s="38">
        <v>94</v>
      </c>
    </row>
    <row r="97" spans="1:3" x14ac:dyDescent="0.15">
      <c r="A97" s="32">
        <v>44829</v>
      </c>
      <c r="B97" s="38">
        <v>113</v>
      </c>
      <c r="C97" s="38">
        <v>33</v>
      </c>
    </row>
    <row r="98" spans="1:3" x14ac:dyDescent="0.15">
      <c r="A98" s="32">
        <v>44830</v>
      </c>
      <c r="B98" s="38" t="s">
        <v>73</v>
      </c>
      <c r="C98" s="38" t="s">
        <v>73</v>
      </c>
    </row>
    <row r="99" spans="1:3" x14ac:dyDescent="0.15">
      <c r="A99" s="32">
        <v>44831</v>
      </c>
      <c r="B99" s="38">
        <v>51</v>
      </c>
      <c r="C99" s="38">
        <v>26</v>
      </c>
    </row>
    <row r="100" spans="1:3" x14ac:dyDescent="0.15">
      <c r="A100" s="32">
        <v>44832</v>
      </c>
      <c r="B100" s="38">
        <v>43</v>
      </c>
      <c r="C100" s="38">
        <v>15</v>
      </c>
    </row>
    <row r="101" spans="1:3" x14ac:dyDescent="0.15">
      <c r="A101" s="32">
        <v>44833</v>
      </c>
      <c r="B101" s="38">
        <v>23</v>
      </c>
      <c r="C101" s="38">
        <v>11</v>
      </c>
    </row>
    <row r="102" spans="1:3" x14ac:dyDescent="0.15">
      <c r="A102" s="32">
        <v>44834</v>
      </c>
      <c r="B102" s="38">
        <v>29</v>
      </c>
      <c r="C102" s="38">
        <v>9</v>
      </c>
    </row>
    <row r="103" spans="1:3" x14ac:dyDescent="0.15">
      <c r="A103" s="32">
        <v>44835</v>
      </c>
      <c r="B103" s="38">
        <v>26</v>
      </c>
      <c r="C103" s="38">
        <v>5</v>
      </c>
    </row>
  </sheetData>
  <phoneticPr fontId="1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872c4f9-ec67-422d-ad5e-71d9d3f860d5">
      <Terms xmlns="http://schemas.microsoft.com/office/infopath/2007/PartnerControls"/>
    </lcf76f155ced4ddcb4097134ff3c332f>
    <TaxCatchAll xmlns="a319cc28-bf39-4b2a-9bc7-17e3193da065" xsi:nil="true"/>
    <SharedWithUsers xmlns="a319cc28-bf39-4b2a-9bc7-17e3193da065">
      <UserInfo>
        <DisplayName>コロナ下水サーベイランス_MRA メンバー</DisplayName>
        <AccountId>93</AccountId>
        <AccountType/>
      </UserInfo>
    </SharedWithUsers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47921EC6E15F04B98FB33CCB923941B" ma:contentTypeVersion="13" ma:contentTypeDescription="新しいドキュメントを作成します。" ma:contentTypeScope="" ma:versionID="19f050252b882fe5e33eae951885ba8a">
  <xsd:schema xmlns:xsd="http://www.w3.org/2001/XMLSchema" xmlns:xs="http://www.w3.org/2001/XMLSchema" xmlns:p="http://schemas.microsoft.com/office/2006/metadata/properties" xmlns:ns2="7872c4f9-ec67-422d-ad5e-71d9d3f860d5" xmlns:ns3="a319cc28-bf39-4b2a-9bc7-17e3193da065" targetNamespace="http://schemas.microsoft.com/office/2006/metadata/properties" ma:root="true" ma:fieldsID="0a33da94ac3d5dbecb22989eb39fc705" ns2:_="" ns3:_="">
    <xsd:import namespace="7872c4f9-ec67-422d-ad5e-71d9d3f860d5"/>
    <xsd:import namespace="a319cc28-bf39-4b2a-9bc7-17e3193da06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DateTaken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872c4f9-ec67-422d-ad5e-71d9d3f860d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6" nillable="true" ma:taxonomy="true" ma:internalName="lcf76f155ced4ddcb4097134ff3c332f" ma:taxonomyFieldName="MediaServiceImageTags" ma:displayName="画像タグ" ma:readOnly="false" ma:fieldId="{5cf76f15-5ced-4ddc-b409-7134ff3c332f}" ma:taxonomyMulti="true" ma:sspId="fd0b0efb-2064-4f34-a6cf-5b8ae1b87c5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9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319cc28-bf39-4b2a-9bc7-17e3193da065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  <xsd:element name="TaxCatchAll" ma:index="17" nillable="true" ma:displayName="Taxonomy Catch All Column" ma:hidden="true" ma:list="{63b46328-1229-4e2b-b78e-4684c9afd383}" ma:internalName="TaxCatchAll" ma:showField="CatchAllData" ma:web="a319cc28-bf39-4b2a-9bc7-17e3193da06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A45345A-91E4-40BC-B318-E4E573BBD2E2}">
  <ds:schemaRefs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  <ds:schemaRef ds:uri="http://purl.org/dc/terms/"/>
    <ds:schemaRef ds:uri="http://purl.org/dc/elements/1.1/"/>
    <ds:schemaRef ds:uri="a319cc28-bf39-4b2a-9bc7-17e3193da065"/>
    <ds:schemaRef ds:uri="7872c4f9-ec67-422d-ad5e-71d9d3f860d5"/>
    <ds:schemaRef ds:uri="http://schemas.microsoft.com/office/2006/metadata/propertie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AA1BAA82-CC86-45BA-8D61-4F42AF09952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3ECBC64-07B2-4DBC-B288-DEBD9008E06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872c4f9-ec67-422d-ad5e-71d9d3f860d5"/>
    <ds:schemaRef ds:uri="a319cc28-bf39-4b2a-9bc7-17e3193da06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1.検出方法</vt:lpstr>
      <vt:lpstr>2.採水地点</vt:lpstr>
      <vt:lpstr>3.検査結果（ウイルス)</vt:lpstr>
      <vt:lpstr>4.検査データ（外部環境)</vt:lpstr>
      <vt:lpstr>5.疫学データ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>1</cp:revision>
  <dcterms:created xsi:type="dcterms:W3CDTF">2022-05-10T06:23:14Z</dcterms:created>
  <dcterms:modified xsi:type="dcterms:W3CDTF">2023-04-26T15:35:35Z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0x010100B47921EC6E15F04B98FB33CCB923941B</vt:lpwstr>
  </property>
  <property fmtid="{D5CDD505-2E9C-101B-9397-08002B2CF9AE}" pid="3" name="MediaServiceImageTags">
    <vt:lpwstr/>
  </property>
</Properties>
</file>